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https://sompolnopl-my.sharepoint.com/personal/malwina_szafranska_sompolno_pl/Documents/Pulpit/Zamówienia Sompolno/2026/15. Ubezpieczenie/"/>
    </mc:Choice>
  </mc:AlternateContent>
  <xr:revisionPtr revIDLastSave="4" documentId="11_68ECDE2E8E62902C5FDE6A8D58591BCD05D7BE5A" xr6:coauthVersionLast="47" xr6:coauthVersionMax="47" xr10:uidLastSave="{7E1D4ECE-A755-4747-BF1B-9867E087C534}"/>
  <bookViews>
    <workbookView xWindow="-28920" yWindow="0" windowWidth="29040" windowHeight="15720" activeTab="4" xr2:uid="{00000000-000D-0000-FFFF-FFFF00000000}"/>
  </bookViews>
  <sheets>
    <sheet name="Dane podstawowe" sheetId="20" r:id="rId1"/>
    <sheet name="Budynki i budowle" sheetId="21" r:id="rId2"/>
    <sheet name="Elektronika stacjonarna" sheetId="3" r:id="rId3"/>
    <sheet name="Elektronika przenośna" sheetId="17" r:id="rId4"/>
    <sheet name="Monitoring" sheetId="18" r:id="rId5"/>
    <sheet name="eksponaty" sheetId="19" state="hidden" r:id="rId6"/>
    <sheet name="maszyny, urządzenia" sheetId="5" state="hidden"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6" i="21" l="1"/>
  <c r="I136" i="21" l="1"/>
  <c r="H137" i="21" s="1"/>
  <c r="E78" i="3"/>
  <c r="E46" i="17"/>
  <c r="E20" i="5"/>
  <c r="E31" i="18"/>
</calcChain>
</file>

<file path=xl/sharedStrings.xml><?xml version="1.0" encoding="utf-8"?>
<sst xmlns="http://schemas.openxmlformats.org/spreadsheetml/2006/main" count="3164" uniqueCount="836">
  <si>
    <t>lp.</t>
  </si>
  <si>
    <t>RAZEM</t>
  </si>
  <si>
    <t>Nazwa jednostki</t>
  </si>
  <si>
    <t>rok produkcji</t>
  </si>
  <si>
    <t>lokalizacja</t>
  </si>
  <si>
    <t xml:space="preserve">TABELA NR 2: WYKAZ SPRZĘTU ELEKTRONICZNEGO STACJONARNEGO - SPRZĘT NIE STARSZY NIŻ 5 LAT </t>
  </si>
  <si>
    <t>Dodatkowe informacje:</t>
  </si>
  <si>
    <t>Czy sprzęt komputerowy podlega okresowej konserwacji/serwisowi</t>
  </si>
  <si>
    <t>TAK / NIE</t>
  </si>
  <si>
    <t>Jeśli TAK - kto dokonuje tych czynności (firma zewnętrzna, pracownik jednostki)</t>
  </si>
  <si>
    <t>………………………………….</t>
  </si>
  <si>
    <t>Co jaki czas dokonywane są przeglądy/konserwacja</t>
  </si>
  <si>
    <t>Czy urządzenia zaopatrzone są w instalację antyprzepięciową (listwy, UPS, itp.)</t>
  </si>
  <si>
    <t xml:space="preserve">TABELA NR 2a: WYKAZ SPRZĘTU ELEKTRONICZNEGO PRZENOŚNEGO - SPRZĘT NIE STARSZY NIŻ 5 LAT </t>
  </si>
  <si>
    <t>TABELA NR 2b: WYKAZ MONITORINGU WIZYJNEGO - SYSTEM KAMER - SPRZĘT NIE STARSZY NIŻ 5 LAT</t>
  </si>
  <si>
    <t>Wartość</t>
  </si>
  <si>
    <t>sposób określenia wartości (np. wycena rzeczoznawcy, f-ra zakupu, wycena komisji wewnętrznej)</t>
  </si>
  <si>
    <t>zabezpieczenia</t>
  </si>
  <si>
    <t>miejsce ubezpieczenia, lokalizacja</t>
  </si>
  <si>
    <t>Nazwa jednostki:</t>
  </si>
  <si>
    <t>TABELA nr 6: WYKAZ MASZYN I URZĄDZEŃ</t>
  </si>
  <si>
    <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</si>
  <si>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Wpisane poniżej maszyny i urządzenia zostaną ubezpieczone od szkód mechanicznych (awarii):</t>
  </si>
  <si>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</si>
  <si>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</si>
  <si>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Wykaz maszyn/urządzeń do ubezpieczenia od awarii/uszkodzeń mechanicznych oraz od szkód elektrycznych</t>
  </si>
  <si>
    <t>marka, typ urządzenia, producent, seria, nr</t>
  </si>
  <si>
    <t>moc w KW</t>
  </si>
  <si>
    <t>suma ubezpieczenia</t>
  </si>
  <si>
    <t>rodzaj wartości do ubezpieczenia - prosimy o wpisanie właściwego symbolu                                                                                       WKB - wart. Ks. brutto; WO - wart. odtworzeniowa</t>
  </si>
  <si>
    <t>TABELA nr 3: EKSPONATY MUZEALNE</t>
  </si>
  <si>
    <t>Nazwa sprzętu</t>
  </si>
  <si>
    <t>nr inwentarz.</t>
  </si>
  <si>
    <t>Pełna nazwa</t>
  </si>
  <si>
    <t>Adres</t>
  </si>
  <si>
    <t>Adres e-mail</t>
  </si>
  <si>
    <t>Numer NIP</t>
  </si>
  <si>
    <t>Liczba pracowników</t>
  </si>
  <si>
    <t>Czy posiadają Państwo w pieczy / pod dozorem / kontrolą mienie należące do osób trzecich (TAK/NIE)</t>
  </si>
  <si>
    <t>Informatyzacja - sposób archiwizacji danych i przechowywania kopii bezpieczeństwa (częstotliwość archiwizacji, miejsce przechowywania, na jakich nośnikach itp.)</t>
  </si>
  <si>
    <t>Sposób ładowania elektrycznych wózków widłowych</t>
  </si>
  <si>
    <t>Data i podpis: ……………………………</t>
  </si>
  <si>
    <t>czy budynek jest użytkowany?  TAK/ NIE</t>
  </si>
  <si>
    <t>rok budowy z późniejszymi modernizacjami (np. rok budowy 1974, modernizacje 1995, 2008)</t>
  </si>
  <si>
    <t>czy budynek posiada pozwolenie na użytkowanie?  TAK/ NIE</t>
  </si>
  <si>
    <t xml:space="preserve">odległość od zbiornika wodnego (rzeki.) </t>
  </si>
  <si>
    <t xml:space="preserve">zabezpieczenia (znane zabiezpieczenia przeciw pożarowe i przeciw kradzieżowe)                                                   (3)                                </t>
  </si>
  <si>
    <t>powierzchnia użytkowa                  (w m²)                      (4)</t>
  </si>
  <si>
    <t>powierzchnia zabudowy        (w m²)                 (5)</t>
  </si>
  <si>
    <t>kubatura (w m³)</t>
  </si>
  <si>
    <t>ilość kondygnacji</t>
  </si>
  <si>
    <t>czy budynek jest podpiwniczony?</t>
  </si>
  <si>
    <t>czy znajdują się w nim instalacje sanitarne? (TAK/NIE)</t>
  </si>
  <si>
    <t>czy jest wyposażony w windę? (TAK/NIE)</t>
  </si>
  <si>
    <t>wartość początkowa (wartość księgowa brutto)                              (1)</t>
  </si>
  <si>
    <t xml:space="preserve">szacunkowa wartość odtworzeniowa                (2) </t>
  </si>
  <si>
    <t>mury</t>
  </si>
  <si>
    <t>stropy</t>
  </si>
  <si>
    <t>dach (konstrukcja i pokrycie)</t>
  </si>
  <si>
    <t>WYJAŚNIENIA:</t>
  </si>
  <si>
    <t xml:space="preserve">(1) wartość bez uwzględnienia amortyzacji. </t>
  </si>
  <si>
    <t>(2) szacunkowa wartość odtworzeniowa pozwalająca na odbudowę budynku z zachowaniem tych samych materiałów, parametrów, wymiarów.</t>
  </si>
  <si>
    <t xml:space="preserve">(3) zabezpieczenia: </t>
  </si>
  <si>
    <t>-przeciwpożarowe</t>
  </si>
  <si>
    <t>-gaśnice (rodzaj, ilość)</t>
  </si>
  <si>
    <t>-hydranty</t>
  </si>
  <si>
    <t>-czujniki i urządzenia alarmowe - oraz informacja gdzie przekazywany jest sygnał alarmowy (lokalnie na terenie obiektu, na policję, do agencji ochrony, itp.)</t>
  </si>
  <si>
    <t>-przeciwkradzieżowe</t>
  </si>
  <si>
    <t>-kraty na oknach, alarmy, dozór (pracowniczy, agencji ochrony, całodobowy, część doby)</t>
  </si>
  <si>
    <t xml:space="preserve">(4) Powierzchnia użytkowa: jest to suma powierzchni wszystkich pomieszczeń służących do zaspokojenia potrzeb związanych bezpośrednio z przeznaczeniem budynku. </t>
  </si>
  <si>
    <t>(5) Powierzchnia zabudowy to obszar zajęty przez budynek w stanie wykończonym, obliczana po obrysie zewnętrznym bez schodów zewnętrznych, tarasów, podjazdów, itp.</t>
  </si>
  <si>
    <t>(6) Kubatura jest to objętość budynku (powierzchnia całkowita, liczona w obrysie zewnętrznym wszystkich kondygnacji podziemnych i nadziemnych x wysokość kondygnacji).</t>
  </si>
  <si>
    <t>Razem</t>
  </si>
  <si>
    <t>rodzaj użytkowania (właśność, dzierżawa, najem, itp.)</t>
  </si>
  <si>
    <t>czy budynek jest pustostanem ? TAK/NIE</t>
  </si>
  <si>
    <t>konstrukcja wykonana z materiałów drewnianych? TAK/NIE</t>
  </si>
  <si>
    <t>konstrukcja z płyt warstwowych z palnym wypełnienie? TAK/NIE</t>
  </si>
  <si>
    <t>rodzaj materiałów budowlanych, z jakich wykonano budynek</t>
  </si>
  <si>
    <t>dotyczy: konstrukcji i pokrycia dachu, stolarki okiennej i drzwiowej</t>
  </si>
  <si>
    <t xml:space="preserve">dotyczy: instalacji elektryczej, sieci wod-kan,  </t>
  </si>
  <si>
    <t>dotyczy: instalacji gazowej, instalacji wentylacyjnej i kominowej</t>
  </si>
  <si>
    <t>czy obiekty budowlane i związane z nimi instalacje (np.: elektryczne, gazowe, wodne, grzewcze, wentylacyjne, spalinowe itd.) oraz urządzenia techniczne poddawane są okresowym przeglądom stanu technicznego i czynnościom konserwacyjnym zgodnie z zasadami określonymi w przepisach prawa, normach technicznych oraz według wskazań producenta?                                                                      TAK/NIE</t>
  </si>
  <si>
    <t>Osoba do kontaktu z brokerem</t>
  </si>
  <si>
    <t>Numer REGON</t>
  </si>
  <si>
    <t>Telefon</t>
  </si>
  <si>
    <t>Zakres terytorialny prowadzonej działalności (Polska, Europa, Świat)</t>
  </si>
  <si>
    <t>Czy posiadają Państwo oczyszczalnię ścieków? (TAK/NIE)</t>
  </si>
  <si>
    <t>Czy zarządzają Państwo wysypiskiem odpadów? (TAK/NIE)</t>
  </si>
  <si>
    <t>Czy posiadają Państwo własną stołówkę? (TAK/NIE)</t>
  </si>
  <si>
    <t>Czy posiadają Państwo mieszkania służbowe (np. mieszkania najmowane)? (TAK/NIE)</t>
  </si>
  <si>
    <t xml:space="preserve">Wykaz wszystkich lokalizacji, w których prowadzona jest działalność poza nieruchomościami wpisanymi do tabeli nr 1 </t>
  </si>
  <si>
    <t>Dane podstawowe dotyczące działalności</t>
  </si>
  <si>
    <t>Czy posiadają Państwo urządzenia pływające np. jachty, łodzie, pogłębiarki itp. ? (TAK/NIE)</t>
  </si>
  <si>
    <t>Czy hydranty zewn. zasilane są z ujęcia własnego (jeżeli tak – to jaka jest średnica przyłącza) czy z sieci publicznej?</t>
  </si>
  <si>
    <t>Forma prawna</t>
  </si>
  <si>
    <t>EKD/PKD 
Szczegółowy opis prowadzonej działalności, w tym również działalności innej niż podstawowa</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</si>
  <si>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</si>
  <si>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</si>
  <si>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</si>
  <si>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Czy wykonują Państwo usługi o charakterze medycznym? (TAK/NIE)
Jeśli TAK, to jakie?</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</si>
  <si>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</si>
  <si>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Czy magazynują, przechowują lub wykorzystują Państwo jakiekolwiek substancje niebezpieczne (toksyczne, wybuchowe, radioaktywne itd.)? (TAK/NIE)
Jeśli TAK, prosimy o podanie rodzaju, ilości i przeznaczenia substancji oraz sposobu ich składowania.</t>
  </si>
  <si>
    <t>Czy użytkują Państwo pojazdy niepodlegające obowiązkowi rejestracji, np. wózki widłowe, maszyny, pojazdy wolnobieżne? (TAK/NIE)
Jeśli TAK, proszę podać ich ilość.</t>
  </si>
  <si>
    <t>Czy używają Państwo materiałów wybuchowych, fajerwerków, młotów pneumatycznych, hydraulicznych, kafarów lub innych maszyn lub urządzeń o podobnym działaniu? (TAK/NIE)</t>
  </si>
  <si>
    <t>Czy w ramach prowadzonej przez Państwo działalności możliwe jest powstanie szkody w infrastrukturze podziemnej (m.in. instalacjach, urządzeniach, rurach, przewodach, mediach)? (TAK/NIE)</t>
  </si>
  <si>
    <t>Czy w ramach prowadzonej przez Państwa działalności możliwe jest powstanie szkody wskutek prowadzenia prac wyburzeniowych lub rozbiórkowych?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</si>
  <si>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</si>
  <si>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</si>
  <si>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</si>
  <si>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rodzaj wartości do ubezpieczenia - prosimy o wpisanie właściwego symbolu                               WKB - wart. ks. brutto;
WR - wart. rzeczywista</t>
  </si>
  <si>
    <t xml:space="preserve">WYKAZ  SPRZĘTU STACJONARNEGO  </t>
  </si>
  <si>
    <t xml:space="preserve">WYKAZ SPRZĘTU PRZENOŚNEGO </t>
  </si>
  <si>
    <t xml:space="preserve">WYKAZ MONITORINGU WIZYJNEGO </t>
  </si>
  <si>
    <t>Nazwa sprzętu oraz informacja, czy urządzenie zainstalowane jest wewnątrz budynku, czy na zewnątrz</t>
  </si>
  <si>
    <t>TABELA NR 1: WYKAZ BUDYNKÓW I BUDOWLI (gr. I i II KŚT)</t>
  </si>
  <si>
    <r>
      <rPr>
        <b/>
        <sz val="8"/>
        <rFont val="Verdana"/>
        <family val="2"/>
        <charset val="238"/>
      </rPr>
      <t>Monitoring to w szczególności m.in.:</t>
    </r>
    <r>
      <rPr>
        <sz val="8"/>
        <rFont val="Verdana"/>
        <family val="2"/>
        <charset val="238"/>
      </rPr>
      <t xml:space="preserve"> zainstalowany na zewnątrz i wewnątrz budyków sprzęt komputerowy częściowo z oprogramowaniem, w tym systemy alarmowe, monitoringi, kamery przemysłowe i obiektywy, rejestratory, monitory i przewody wideo, zasilacze i przewody zasilające, przewody lub zestawy bezprzewodowe do transmisji sygnału audio / wideo, obudowy, uchwyty i inne akcesoria, routery do realizacji połączenia z internetem</t>
    </r>
  </si>
  <si>
    <t>Wyposażenie takie jak sprzęty AGD m.in.: lodówki, pralki, odkurzacze, chłodziarki, zamrażarki, ekspresy do kawy prosimy ująć w tabeli ze środkami trwałymi.</t>
  </si>
  <si>
    <t>Nazwa nieruchomości</t>
  </si>
  <si>
    <t xml:space="preserve">1. sprzęt do 3 lat wg wartości początkowej ks. brutto; </t>
  </si>
  <si>
    <t xml:space="preserve">pkt. 2 i 3. nie dotyczy serwerów! </t>
  </si>
  <si>
    <t xml:space="preserve">Uwaga: W związku z tym, iż wartości sp. elektronicznego podlegają szybkiemu "starzeniu się", aby uniknąć nadubezpieczenia (w wartościach przekraczających wartości odtworzenia), proponujemy następujacy sposób określania SUM UBEZPIECZENIA: </t>
  </si>
  <si>
    <t>2. sprzęt 4 letni wg  wartości ks. brutto - 30% = wartość rzeczywista</t>
  </si>
  <si>
    <t>3. sprzęt 5 letni wg wartości ks. brutto - 50% = wartość rzeczywista</t>
  </si>
  <si>
    <t>Liczba uczniów (dot. placówki oświatowo - wychowawczej)</t>
  </si>
  <si>
    <t>Czy organizują Państwo wyjazdy za granicę dla swoich pracowników? (TAK/NIE) Jeśli TAK, prosimy o informację dokąd, w jakim charakterze (szkolenia, konferencje, rozmowy handlowe itp.)?</t>
  </si>
  <si>
    <t>Czy w ramach prowadzonej przez Państwo działalności dysponują Państwo dokumentami osób trzecich (np. dokumentacje projektowe)? (TAK/NIE)</t>
  </si>
  <si>
    <t>Czy w ramach prowadzonej działalności prowadzą Państwo roboty konserwacyjne, interwencyjne oraz remontowe wykonywane siłami własnymi? (TAK/NIE)</t>
  </si>
  <si>
    <t>Czy w ramach prowadzonej działalności wykorzystują Państwo lokomotywy lub wagony? (TAK/NIE)</t>
  </si>
  <si>
    <t>Czy w ramach prowadzonej działalności wykorzystują Państwo urządzenia wytwarzające energię jądrową, promienie laserowe, maserowe, promieniowanie jonizujące, pole magnetyczne lub elektromagnetyczne lub radioaktywne? (TAK/NIE)</t>
  </si>
  <si>
    <t>Czy wykonują Państwo jakiekolwiek usługi / obróbkę / naprawę, czyszczenie, montaż, demontaż, serwis / pakowanie na mieniu należącym do osób trzecich (TAK/NIE)</t>
  </si>
  <si>
    <t>Czy zarządzają Państwo cmentarzem? (TAK/NIE)</t>
  </si>
  <si>
    <t>Czy zarządzają Państwo placami zabaw? (TAK/NIE)</t>
  </si>
  <si>
    <t>Czy zarządzają Państwo kąpieliskiem/basenem? (TAK/NIE)</t>
  </si>
  <si>
    <t>Czy zarządzają Państwo lodowiskiem? (TAK/NIE)</t>
  </si>
  <si>
    <t>Czy w drodze umowy z innymi podmiotami lub osobami trzecimi, rozszerzają Państwo swój ustawowy zakres odpowiedzialności cywilnej?</t>
  </si>
  <si>
    <t>Prosimy o podanie informacji, w której lokalizacji znajduje się największa wartość mienia i jaka jest to kwota (kumulacja ryzyka – jaka jest  łączna wartość budynku wraz ze znajdującym się w nim mieniem ruchomym, w tym także sprzętem elektronicznym)</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</si>
  <si>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</si>
  <si>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czy budynek jest w trakcie budowy / remontu / inwestycji? TAK - proszę o podanie zakresu prowadzonych prac/NIE</t>
  </si>
  <si>
    <t>nr inwentarzowy</t>
  </si>
  <si>
    <t>Czy posiadają Państwo magazyny paliw płynnych i gazowych oraz materiałów palnych? (TAK/NIE) Jeśli TAK, prosimy opisać rodzaj magazynowanego mienia.</t>
  </si>
  <si>
    <t>UWAGA: Proszę o wpisanie tylko jednej z wartości, tej wg której chieliby Państwo ubezpieczyć nieruchomość.
W podanej sumie ubezpieczenia nie uwzględniamy wartości gruntów.</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</si>
  <si>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</si>
  <si>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</si>
  <si>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uwagi, np. dzierżawa, użyczone mienie, cesja i inne</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</si>
  <si>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</si>
  <si>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Czy wg Państwa wiedzy prowadzona działalność wiąże się z koniecznością posiadania obowiązkowych ubezpieczeń OC (poza komunikacyjnymi)?
Jeśli TAK, to jaki zakres działalności?</t>
  </si>
  <si>
    <r>
      <t xml:space="preserve">stan techniczny - proszę wpisać </t>
    </r>
    <r>
      <rPr>
        <b/>
        <u/>
        <sz val="8"/>
        <color indexed="9"/>
        <rFont val="Verdana"/>
        <family val="2"/>
        <charset val="238"/>
      </rPr>
      <t xml:space="preserve">bardzo dobry, dobry, dobry, dostateczny lub zły </t>
    </r>
  </si>
  <si>
    <t>Rodzaj produktów wprowadzanych do obrotu i/ lub oferowanych usług oraz ich przeznaczenie (branże, rodzaj przemysłu, w których są wykorzystywane)</t>
  </si>
  <si>
    <t>Wynajem (TAK/NIE)
Jeśli TAK, to proszę podać rodzaj mienia (mienie ruchome, nieruchomości) oraz lokalizację, którą Państwo wynajmują osobom trzecim, a także rodzaj prowadzonej w niej przez najemcę działalnosci.</t>
  </si>
  <si>
    <t>Najem, dzierżawa, leasing itp. (TAK/NIE)
Jeśli TAK, to proszę podać rodzaj mienia (mienie ruchome, nieruchomości) oraz lokalizację, którą Państwo najmują, dzierżawią, leasingują itp. od osób trzecich.</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</si>
  <si>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</si>
  <si>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przeznaczenie obiektu, rodzaj (biurowy, magazynowy, usługowy itp.)</t>
  </si>
  <si>
    <t>rok produkcji/data przyjęcia</t>
  </si>
  <si>
    <t>Posiadane zabezpieczenia przeciwpożarowe i przeciwkradzieżowe, z prośba o informację czy są sprawne i posiadają aktualne przeglądy techniczne (TAK/NIE).
Jeśli NIE, prośba o wskazanie lokalizacji niespełniających tego warunku z określeniem przyczyny.</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</si>
  <si>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</si>
  <si>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</si>
  <si>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</si>
  <si>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posiadane lokalizacje były dotknięte powodzią po 1996 roku, czy znajdują się na terenach zalewowych, zagrożonych powodzią (TAK/NIE)
Jeśli TAK, to proszę o podanie roku, adresów i szacunkowego rozmiaru szkód.</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</si>
  <si>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</si>
  <si>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UWAGI dodatkowe - np. cesje; wskazanie budynków podlegających nadzorowi konserwatora zabytków</t>
  </si>
  <si>
    <t>lokalizacja, adres</t>
  </si>
  <si>
    <t>Czy posiadaja Państwo zwierzęta? (TAK/NIE)? Jeśli TAK, to jakie i ile?</t>
  </si>
  <si>
    <t>Urząd Miejski Sompolno</t>
  </si>
  <si>
    <t>-</t>
  </si>
  <si>
    <t>311019272</t>
  </si>
  <si>
    <t>ul. 11 Listopada 15, 62-610 Sompolno</t>
  </si>
  <si>
    <t xml:space="preserve">Oświetlenie uliczne + latarnie hybrydowe//solarne </t>
  </si>
  <si>
    <t>wiaty /przystanki autobusowe teren gminy 35szt</t>
  </si>
  <si>
    <t>Witacze drogowe</t>
  </si>
  <si>
    <t>Korty tenisowe z oświetleniem, ogrodzeniem, odwodnieniem - (przy stadionie)</t>
  </si>
  <si>
    <t>budynek sanitariatów przy parku rekreacyjnym</t>
  </si>
  <si>
    <t>Parkometry</t>
  </si>
  <si>
    <t>Plac zabaw z urządzeniami</t>
  </si>
  <si>
    <t>Park rekreacyjny/Plac zabaw z urządzeniami i ogrodzeniami</t>
  </si>
  <si>
    <t>Pomost</t>
  </si>
  <si>
    <t>budynek szkoły podstawowej w Sompolnie 011-144</t>
  </si>
  <si>
    <t>Budynek Przedszkola w Sompolnie 011-143</t>
  </si>
  <si>
    <t>budynek zaplecza socjalnego orlik 011-145</t>
  </si>
  <si>
    <t>Sompolno, ul. 11 Listopada 15</t>
  </si>
  <si>
    <t>ul. Św. Barbary</t>
  </si>
  <si>
    <t>Sompolno</t>
  </si>
  <si>
    <t>Wierzbie</t>
  </si>
  <si>
    <t>Lubstów</t>
  </si>
  <si>
    <t>Sycewo</t>
  </si>
  <si>
    <t xml:space="preserve">Nowa Wieś </t>
  </si>
  <si>
    <t>Lubstówek</t>
  </si>
  <si>
    <t>Sompolno, ul. Kaliska 10</t>
  </si>
  <si>
    <t>Zakrzewek</t>
  </si>
  <si>
    <t>Morcianki/RYN</t>
  </si>
  <si>
    <t>Ostrówek 14</t>
  </si>
  <si>
    <t>Mąkolno</t>
  </si>
  <si>
    <t>teren Gminy Sompolno</t>
  </si>
  <si>
    <t>teren gminy Sompolno</t>
  </si>
  <si>
    <t>Spokojna 4</t>
  </si>
  <si>
    <t>Ogrodowa (dz.983/6)</t>
  </si>
  <si>
    <t>Plac Wolności 17 (dz.1061/1)</t>
  </si>
  <si>
    <t>Plac Wolności 1(dz. 1041)</t>
  </si>
  <si>
    <t>11-go Listopada 26 (dz.477/3)</t>
  </si>
  <si>
    <t>11-go Listopada 19 (dz.566/2)</t>
  </si>
  <si>
    <t>11-go Listopada 14 (dz.484/3)</t>
  </si>
  <si>
    <t>11-go Listopada 10 (dz.489)</t>
  </si>
  <si>
    <t>11-go Listopada 3 (dz.586/13)</t>
  </si>
  <si>
    <t>Piotrkowska 13 (dz.1011/3)</t>
  </si>
  <si>
    <t>Piotrkowska 11 (dz.1012)</t>
  </si>
  <si>
    <t>Kolejowa 6 (dz.1093)</t>
  </si>
  <si>
    <t>Warszawska 16 (dz.1102/2)</t>
  </si>
  <si>
    <t>Kaliska 5 (dz.1058)</t>
  </si>
  <si>
    <t>Spokojna 5</t>
  </si>
  <si>
    <t>Spokojna 4 (dz.522/5)</t>
  </si>
  <si>
    <t>Wierzbie 43 (dz.376/4)</t>
  </si>
  <si>
    <t>Wierzbie 47 (dz.377/4,377/3)</t>
  </si>
  <si>
    <t>Nowa Wieś 46 (dz.222/1)</t>
  </si>
  <si>
    <t>Ośno Górne 2 (dz.198)</t>
  </si>
  <si>
    <t>Lubstów, Jeziorna 16 (dz.199/2)</t>
  </si>
  <si>
    <t>Lubstów, Kościelna 8 (dz.117)</t>
  </si>
  <si>
    <t>Lubstów, Główna 45,(dz.114/1)</t>
  </si>
  <si>
    <t>Plac Wolności 21 (dz.1025)</t>
  </si>
  <si>
    <t>11 Listopada 17 (dz. 568/1)</t>
  </si>
  <si>
    <t>11 listopada 8a</t>
  </si>
  <si>
    <t>Spokojna 3</t>
  </si>
  <si>
    <t>Plac Targowy ul. 11 Listopada</t>
  </si>
  <si>
    <t>ul. 11 Listopada</t>
  </si>
  <si>
    <t>Plac targowy ul. 11 Listopada</t>
  </si>
  <si>
    <t>Sompolno Plac Wolności</t>
  </si>
  <si>
    <t>ul. ZW Sompolno ZWM</t>
  </si>
  <si>
    <t>Sompolno, ul. 11 Listopada</t>
  </si>
  <si>
    <t>Sompolno, Paprocin, Ośno Dolne, Jesionka</t>
  </si>
  <si>
    <t>Stadion ul. Kaliska</t>
  </si>
  <si>
    <t>ul. Kaliska od  strony Bieli</t>
  </si>
  <si>
    <t>Plac Wolności, Warszawska</t>
  </si>
  <si>
    <t>Lubstów przy ZSPnr 2</t>
  </si>
  <si>
    <t>Ośno Górne przy szkole</t>
  </si>
  <si>
    <t xml:space="preserve">Mąkolno </t>
  </si>
  <si>
    <t>Kolonia lLipiny</t>
  </si>
  <si>
    <t>Lubstów ul. Jeziorna 5a dz.201/1</t>
  </si>
  <si>
    <t>Sompolno ul. Kolejowa 7A</t>
  </si>
  <si>
    <t>Makolo, ul. Szkolna 10</t>
  </si>
  <si>
    <t>Sompolno ul. Błankowa</t>
  </si>
  <si>
    <t>Nowa Wieś</t>
  </si>
  <si>
    <t>Przystronie</t>
  </si>
  <si>
    <t>Biele</t>
  </si>
  <si>
    <t>Mostki</t>
  </si>
  <si>
    <t>Makolno</t>
  </si>
  <si>
    <t>Racięcice</t>
  </si>
  <si>
    <t>Marianowo</t>
  </si>
  <si>
    <t>Ostrówek</t>
  </si>
  <si>
    <t>Sompolno ul. 11 Listopada</t>
  </si>
  <si>
    <t xml:space="preserve">ul. Kolejowa </t>
  </si>
  <si>
    <t xml:space="preserve">ul. Kaliska </t>
  </si>
  <si>
    <t>Lubstów, przy jeziorze</t>
  </si>
  <si>
    <t>Lubstów przy jeziorze</t>
  </si>
  <si>
    <t xml:space="preserve">Lubstówek </t>
  </si>
  <si>
    <t>ul. sienkiewicza</t>
  </si>
  <si>
    <t>Plac Wolności 26</t>
  </si>
  <si>
    <t>Gimnazjalna 2a</t>
  </si>
  <si>
    <t>OŚNO GÓRNE 2</t>
  </si>
  <si>
    <t>Osiedle 500 lecia, ul. Brzozowa Sompolno</t>
  </si>
  <si>
    <t>SIEDZIBA Urzędu</t>
  </si>
  <si>
    <t>garażowanie</t>
  </si>
  <si>
    <t>działalność kulturalna</t>
  </si>
  <si>
    <t>działalność sportowa</t>
  </si>
  <si>
    <t>oświetlenie led, solarne, hybrydowe,</t>
  </si>
  <si>
    <t>transport</t>
  </si>
  <si>
    <t>działalnośc sportowa</t>
  </si>
  <si>
    <t>gospodarczy</t>
  </si>
  <si>
    <t>1lokal 44,38m2</t>
  </si>
  <si>
    <t>2 lokale mieszkaniowe 87,30m2</t>
  </si>
  <si>
    <t>1 lokal mieszkaniowy 32,20m2</t>
  </si>
  <si>
    <t>1 lokoal mieszkaniowy 28m2</t>
  </si>
  <si>
    <t>2 lokale mieszkaniowe  59m2</t>
  </si>
  <si>
    <t>1 lokal mieszkalny 41,14m2</t>
  </si>
  <si>
    <t>3 lokali mieszkaniowych ok. 54,6m2</t>
  </si>
  <si>
    <t>3 lokale mieszkalne 84,58m2</t>
  </si>
  <si>
    <t>2 lokale mieszkalne 66,50m2</t>
  </si>
  <si>
    <t xml:space="preserve">Ośrodek Zdrowia </t>
  </si>
  <si>
    <t>3 lokale mieszkalne 80,89m2</t>
  </si>
  <si>
    <t>1 lokal mieszkalny 42m2</t>
  </si>
  <si>
    <t>1 lokal mieszkalny 31m2</t>
  </si>
  <si>
    <t>1 lokal mieszkalny 46,70m2</t>
  </si>
  <si>
    <t>1 lokal mieszkalny 75,09m2</t>
  </si>
  <si>
    <t>1 lokal mieszkalny 40,50m2</t>
  </si>
  <si>
    <t xml:space="preserve">1 lokal mieszkalny 47,51m2 </t>
  </si>
  <si>
    <t>3 lokale mieszkalne 130,04m2</t>
  </si>
  <si>
    <t xml:space="preserve"> użytkowy (udział)</t>
  </si>
  <si>
    <t>użytkowy</t>
  </si>
  <si>
    <t>dla zwierząt</t>
  </si>
  <si>
    <t xml:space="preserve">6szt metalowe </t>
  </si>
  <si>
    <t xml:space="preserve">5 szt </t>
  </si>
  <si>
    <t>rekreacyjna</t>
  </si>
  <si>
    <t>rekreacyjna ok. 32m²</t>
  </si>
  <si>
    <t>archiwum zakładowe</t>
  </si>
  <si>
    <t>mieszkalny 39,97m2</t>
  </si>
  <si>
    <t>konstrukcja stalowa, podest drewniany pow. 26m² (trap 5x1,2, pomost 10x2)</t>
  </si>
  <si>
    <t>kulturalna</t>
  </si>
  <si>
    <t>do generalnego remontu</t>
  </si>
  <si>
    <t>2 lokale 100m2</t>
  </si>
  <si>
    <t>umowa dzierżawy z OREW</t>
  </si>
  <si>
    <t>umowa użyczenia z MGBP</t>
  </si>
  <si>
    <t>umowa użyczenia stowarzyszenie Ośno</t>
  </si>
  <si>
    <t>umowa użyczenia z Sompoleńską Spół dzielnią Socjalną "Nasza Przyszłość"</t>
  </si>
  <si>
    <t>tak</t>
  </si>
  <si>
    <t>nie (wymaga remontu)</t>
  </si>
  <si>
    <t>TAK</t>
  </si>
  <si>
    <t>2010 przebudowa</t>
  </si>
  <si>
    <t>1900/2010 remont</t>
  </si>
  <si>
    <t>1920 remont 2023</t>
  </si>
  <si>
    <t>2002 remont kapit.</t>
  </si>
  <si>
    <t>remont 2005</t>
  </si>
  <si>
    <t>remont 2014</t>
  </si>
  <si>
    <t>1945-70</t>
  </si>
  <si>
    <t>remont 2002</t>
  </si>
  <si>
    <t>remont 2018</t>
  </si>
  <si>
    <t>1971-1978</t>
  </si>
  <si>
    <t>remont 2005/11</t>
  </si>
  <si>
    <t>remont 2021</t>
  </si>
  <si>
    <t xml:space="preserve">2023 remont </t>
  </si>
  <si>
    <t>2005</t>
  </si>
  <si>
    <t>2008</t>
  </si>
  <si>
    <t>2013/2021</t>
  </si>
  <si>
    <t>b/d</t>
  </si>
  <si>
    <t>2017-2018</t>
  </si>
  <si>
    <t>brak danych</t>
  </si>
  <si>
    <t>2010 remont kapit.</t>
  </si>
  <si>
    <t>1930/adaptacja 2006</t>
  </si>
  <si>
    <t>udynki Urzędu Miasta - umowy o administrowanie/użyczenie - płatnikiem jest Jednostka Ubezpieczająca (MGOK/MGOPS/OREW/Ośno)</t>
  </si>
  <si>
    <t xml:space="preserve"> 8 szt gaśnic, 3 szt. hydranty wewn, monitoring, alarm , 2 zamki</t>
  </si>
  <si>
    <t>użykownicy we własnym zakresie</t>
  </si>
  <si>
    <t>2 szt.gaśnic, 2 zamki</t>
  </si>
  <si>
    <t>2 szt. gaśnic, 2 zamki</t>
  </si>
  <si>
    <t>2 gaśnice, monitoring, 2 zamki</t>
  </si>
  <si>
    <t>2 gaśnice, 2 zamki</t>
  </si>
  <si>
    <t>1 gasnica, 2 zamki</t>
  </si>
  <si>
    <t>1 gasnica 2 zamki, monitoring</t>
  </si>
  <si>
    <t xml:space="preserve"> gasnica, 2 zamki</t>
  </si>
  <si>
    <t>2 zamki</t>
  </si>
  <si>
    <t>świetlica 2 zamki,mieszkania indywid.</t>
  </si>
  <si>
    <t>zamki pojedyńcze</t>
  </si>
  <si>
    <t xml:space="preserve"> kłódka</t>
  </si>
  <si>
    <t>kłódka</t>
  </si>
  <si>
    <t>zamki</t>
  </si>
  <si>
    <t>2 gaśnice, 2 po 2 zamki , mieszk. Indywid</t>
  </si>
  <si>
    <t>zamki indywid.</t>
  </si>
  <si>
    <t xml:space="preserve">1 zamek </t>
  </si>
  <si>
    <t>zamki w drzwiach</t>
  </si>
  <si>
    <t>gaśnic, zamki w drzwiach, alarm p/poż</t>
  </si>
  <si>
    <t>3 szt. gasnic,  hydrant wewn, monitoring.2 zamki</t>
  </si>
  <si>
    <t>8 szt. gaśnic, hydrant wewn.2 zamki</t>
  </si>
  <si>
    <t xml:space="preserve">kraty na drzwiach w nowej pracowni komp </t>
  </si>
  <si>
    <t>gaśnica , 2zamki</t>
  </si>
  <si>
    <t>dane w tabeli szkoły</t>
  </si>
  <si>
    <t>murowane z cegły</t>
  </si>
  <si>
    <t>żelbetonowe</t>
  </si>
  <si>
    <t>stropodach kryty papą</t>
  </si>
  <si>
    <t>pustaki żużlobetonowe</t>
  </si>
  <si>
    <t>stropodach z płyt korytkowych</t>
  </si>
  <si>
    <t>Murowane zcegły</t>
  </si>
  <si>
    <t>betonowe</t>
  </si>
  <si>
    <t>betonowy kryty papą</t>
  </si>
  <si>
    <t>żelbetowe</t>
  </si>
  <si>
    <t>drewniana kryta blachą</t>
  </si>
  <si>
    <t>murowany z cegły</t>
  </si>
  <si>
    <t>drewniany</t>
  </si>
  <si>
    <t>drewniany kryty blachą</t>
  </si>
  <si>
    <t>stropodach kryty blachą</t>
  </si>
  <si>
    <t>drewniany kryty papą</t>
  </si>
  <si>
    <t>kartongips</t>
  </si>
  <si>
    <t>drewniany pokryty blachą</t>
  </si>
  <si>
    <t>mur z cegły</t>
  </si>
  <si>
    <t>mur z cegły/blaszak</t>
  </si>
  <si>
    <t>papa/blacha</t>
  </si>
  <si>
    <t>stropodach</t>
  </si>
  <si>
    <t xml:space="preserve"> murowane z cegły</t>
  </si>
  <si>
    <t>drewniane</t>
  </si>
  <si>
    <t>drewniany pokryty papą/eternit</t>
  </si>
  <si>
    <t>blachodachówka</t>
  </si>
  <si>
    <t>krokwiowy kryty papą</t>
  </si>
  <si>
    <t>krokwiowy kryty blachodachówką</t>
  </si>
  <si>
    <t>drewniany pokryty blachodachówką</t>
  </si>
  <si>
    <t>krokwiowy kryty eternitem</t>
  </si>
  <si>
    <t>krokwiowy 2spadowy- blachodachówka</t>
  </si>
  <si>
    <t>krokwiowy kryty blachodachówką/papą</t>
  </si>
  <si>
    <t>krokwiowy kryty dachówką/papą</t>
  </si>
  <si>
    <t>murowane z pustaka</t>
  </si>
  <si>
    <t>żeletowe</t>
  </si>
  <si>
    <t>żelbetowy kryty papą/opaska betonowa</t>
  </si>
  <si>
    <t>stropodach żelbetowy kryty papa</t>
  </si>
  <si>
    <t>krokwiowy kryty blachodach.</t>
  </si>
  <si>
    <t>stropodach żelbetowy kryty papą</t>
  </si>
  <si>
    <t>drewniany pokrytypapą</t>
  </si>
  <si>
    <t>drewniana kryta papą</t>
  </si>
  <si>
    <t>drewniany kryty eternitem</t>
  </si>
  <si>
    <t>drwniany kryty blachodachówką</t>
  </si>
  <si>
    <t>betonowy</t>
  </si>
  <si>
    <t>płyty kryte blachodachówką</t>
  </si>
  <si>
    <t>płyty kanałowe</t>
  </si>
  <si>
    <t>stropodach prefabrykowany</t>
  </si>
  <si>
    <t xml:space="preserve">murowane z pustaków </t>
  </si>
  <si>
    <t>konstrukcja metalowa</t>
  </si>
  <si>
    <t xml:space="preserve"> płaski  kryty blachą</t>
  </si>
  <si>
    <t>płyty z rdzeniem poliuretanowym gr 10cm</t>
  </si>
  <si>
    <t>jednospadowy z płyty</t>
  </si>
  <si>
    <t>cegła</t>
  </si>
  <si>
    <t>kleina</t>
  </si>
  <si>
    <t>drewniana pokryta papą</t>
  </si>
  <si>
    <t>cegła ceramiczna</t>
  </si>
  <si>
    <t>gęstożebrowany Kleina</t>
  </si>
  <si>
    <t>konstrukcja drewniana kryta papą</t>
  </si>
  <si>
    <t>podwieszany</t>
  </si>
  <si>
    <t>drewniana kryta dachówką</t>
  </si>
  <si>
    <t>dobry</t>
  </si>
  <si>
    <t>nie dotyczy</t>
  </si>
  <si>
    <t>b dobry</t>
  </si>
  <si>
    <t>dostateczny</t>
  </si>
  <si>
    <t>DOBRY</t>
  </si>
  <si>
    <t>bdb</t>
  </si>
  <si>
    <t>db</t>
  </si>
  <si>
    <t>dobry/zły</t>
  </si>
  <si>
    <t>zły</t>
  </si>
  <si>
    <t>dst</t>
  </si>
  <si>
    <t>ok.60</t>
  </si>
  <si>
    <t>ok 25</t>
  </si>
  <si>
    <t>ok50</t>
  </si>
  <si>
    <t>15,48 każde</t>
  </si>
  <si>
    <t>nie</t>
  </si>
  <si>
    <t xml:space="preserve">nie </t>
  </si>
  <si>
    <t>Drukarka Kyocera P3155</t>
  </si>
  <si>
    <t>Zestaw komputerowy LENOVO V55t</t>
  </si>
  <si>
    <t>Kserokopiarka Sharp MX</t>
  </si>
  <si>
    <t>Zestaw komputerowy (Laptop HP ProBook 455 32N04EA, monitor AOC C27G2AE/BK , nagrywarka GEMBIRD DVD-USB-02, klawiatura, myszka, stacja dokująca,  słuchawki z mikrofonem Haylou, torba, MS Office HB 2021)</t>
  </si>
  <si>
    <t>Zestaw komputerowy Lenovo IdeaCentre3-27ALC (monitor z wbudowaną jednostką centralną, klawiatura, mysz, słuchawki)</t>
  </si>
  <si>
    <t>Zestaw komputerowy HP PRECISION T3660 i7-12700 (laptop Hp, 2szt monitory HP X27qc, klawiatura, myszka, słuchawki)</t>
  </si>
  <si>
    <t>drukarka HP M404</t>
  </si>
  <si>
    <t>Monitor Samsung DM65E LH65DME 65"</t>
  </si>
  <si>
    <t>Komputer ALL-IN-ONE HP ProOne i5-8500</t>
  </si>
  <si>
    <t>Monitor Samsung QB65R 65"</t>
  </si>
  <si>
    <t>komputer ALL-IN-ONE Lenovo i5-7500T</t>
  </si>
  <si>
    <t>Kserokopiarka Konica Minolta Bizhub C250i</t>
  </si>
  <si>
    <t>Serwer</t>
  </si>
  <si>
    <t>moderniz 2022</t>
  </si>
  <si>
    <t>WKB</t>
  </si>
  <si>
    <t>011/4/49/491/90</t>
  </si>
  <si>
    <t>LX/71/184</t>
  </si>
  <si>
    <t>LX/71/185</t>
  </si>
  <si>
    <t>LX/71/186</t>
  </si>
  <si>
    <t>011/8/80/803/51</t>
  </si>
  <si>
    <t>LX/71/188</t>
  </si>
  <si>
    <t>LX/71/218</t>
  </si>
  <si>
    <t>LX/71/219</t>
  </si>
  <si>
    <t>LX/71/220</t>
  </si>
  <si>
    <t>LX/71/266</t>
  </si>
  <si>
    <t>LX/71/267</t>
  </si>
  <si>
    <t>LX/71/274</t>
  </si>
  <si>
    <t>LX/71/275</t>
  </si>
  <si>
    <t>LX/71/276</t>
  </si>
  <si>
    <t>LX/71/277</t>
  </si>
  <si>
    <t>011/8/80/803/53</t>
  </si>
  <si>
    <t>Laptop VOSTRO 3500</t>
  </si>
  <si>
    <t>Skaner Fujitsu iX600</t>
  </si>
  <si>
    <t>Laptop HP EliteBook I5-1235U</t>
  </si>
  <si>
    <t>Laptop Lenovo ThinkPad T460 8GB 240SSD W10</t>
  </si>
  <si>
    <t>Laptop Lenovo THINKBOOK15</t>
  </si>
  <si>
    <t>Hybrydowy laptop Lenovo ThinkPad Yoga 370</t>
  </si>
  <si>
    <t>LX/71/183</t>
  </si>
  <si>
    <t>LX/71/187</t>
  </si>
  <si>
    <t>LX/71/221</t>
  </si>
  <si>
    <t>LX/71/250</t>
  </si>
  <si>
    <t>LX/71/264</t>
  </si>
  <si>
    <t>LX/71/270</t>
  </si>
  <si>
    <t>LX/71/273</t>
  </si>
  <si>
    <t>Monitor wizyjny Miasta Sompolna</t>
  </si>
  <si>
    <t>011/4/49/491/89</t>
  </si>
  <si>
    <t>moder 2023</t>
  </si>
  <si>
    <t>84.11Z; Jednostka Samorządu Terytorialnego</t>
  </si>
  <si>
    <t>Grażyna Kulpa</t>
  </si>
  <si>
    <t>grazyna.kulpa@sompolno.pl</t>
  </si>
  <si>
    <t>3 imprezy w roku; ok. 2500 uczestników; plenerowe niebiletowane</t>
  </si>
  <si>
    <t>NIE</t>
  </si>
  <si>
    <t>4 lokale mieszkalne  95,99 m2</t>
  </si>
  <si>
    <t>6 lokali mieszkalnych 224m2</t>
  </si>
  <si>
    <t>4 lokale mieszkalne  60,8 m2</t>
  </si>
  <si>
    <t>9 lokali mieszk. 453,36m2 + świetlica</t>
  </si>
  <si>
    <t>2 lokale użytkowe</t>
  </si>
  <si>
    <t>Tak</t>
  </si>
  <si>
    <t>nd</t>
  </si>
  <si>
    <t>tak 3</t>
  </si>
  <si>
    <t>Polska</t>
  </si>
  <si>
    <t>dzienna i miesięczna na macierzy dyskowej</t>
  </si>
  <si>
    <t>budynek urzędu tak</t>
  </si>
  <si>
    <t>z sieci publicznej</t>
  </si>
  <si>
    <t>nie (są ale w posiadaniu jednostek OSP)</t>
  </si>
  <si>
    <t>tak - wykazuje ją PUK Sp z o. o.</t>
  </si>
  <si>
    <t xml:space="preserve">gmina nie tylko PUK </t>
  </si>
  <si>
    <t>tak OC zarzdcy dróg oraz obiektów sportowych i rekreacyjnych</t>
  </si>
  <si>
    <t>budynek urzędu ul. 11 Listopada 15</t>
  </si>
  <si>
    <t>LX/71/189</t>
  </si>
  <si>
    <t>LX/71/190</t>
  </si>
  <si>
    <t>LX/71/191</t>
  </si>
  <si>
    <t>LX/71/192</t>
  </si>
  <si>
    <t>LX/71/193</t>
  </si>
  <si>
    <t>LX/71/194</t>
  </si>
  <si>
    <t>LX/71/195</t>
  </si>
  <si>
    <t>LX/71/196</t>
  </si>
  <si>
    <t>LX/71/197</t>
  </si>
  <si>
    <t>LX/71/198</t>
  </si>
  <si>
    <t>LX/71/199</t>
  </si>
  <si>
    <t>LX/71/200</t>
  </si>
  <si>
    <t>LX/71/201</t>
  </si>
  <si>
    <t>LX/71/202</t>
  </si>
  <si>
    <t>LX/71/203</t>
  </si>
  <si>
    <t>LX/71/204</t>
  </si>
  <si>
    <t>LX/71/205</t>
  </si>
  <si>
    <t>LX/71/206</t>
  </si>
  <si>
    <t>LX/71/207</t>
  </si>
  <si>
    <t>LX/71/208</t>
  </si>
  <si>
    <t>LX/71/209</t>
  </si>
  <si>
    <t>LX/71/210</t>
  </si>
  <si>
    <t>LX/71/211</t>
  </si>
  <si>
    <t>LX/71/212</t>
  </si>
  <si>
    <t>LX/71/213</t>
  </si>
  <si>
    <t>LX/71/214</t>
  </si>
  <si>
    <t>LX/71/215</t>
  </si>
  <si>
    <t>LX/71/216</t>
  </si>
  <si>
    <t>LX/71/217</t>
  </si>
  <si>
    <t>urząd miejski</t>
  </si>
  <si>
    <t>LX/71/251</t>
  </si>
  <si>
    <t>LX/71/252</t>
  </si>
  <si>
    <t>LX/71/253</t>
  </si>
  <si>
    <t>LX/71/254</t>
  </si>
  <si>
    <t>LX/71/255</t>
  </si>
  <si>
    <t>LX/71/256</t>
  </si>
  <si>
    <t>LX/71/257</t>
  </si>
  <si>
    <t>LX/71/258</t>
  </si>
  <si>
    <t>LX/71/259</t>
  </si>
  <si>
    <t>LX/71/260</t>
  </si>
  <si>
    <t>LX/71/261</t>
  </si>
  <si>
    <t>LX/71/262</t>
  </si>
  <si>
    <t>LX/71/263</t>
  </si>
  <si>
    <t>serwer budynek urzędu , kamery teren miasta</t>
  </si>
  <si>
    <t>Plac Wolności 27</t>
  </si>
  <si>
    <t>Tak, Plac Wolności 2, Plac Wolności 27 - kwiaciarnia i ubezpieczenia, 11 Listopada 8a - księgarnia</t>
  </si>
  <si>
    <t>osobowość prawna</t>
  </si>
  <si>
    <t>plac Wolności 2/14</t>
  </si>
  <si>
    <t>1lokal użytkowy</t>
  </si>
  <si>
    <t>011/1/10/105/1</t>
  </si>
  <si>
    <t xml:space="preserve">Budynek Urzędu Miejskiego </t>
  </si>
  <si>
    <t>011/1/10/105/2</t>
  </si>
  <si>
    <t>011/1/10/107/5</t>
  </si>
  <si>
    <t>011/1/10/103/9</t>
  </si>
  <si>
    <t>011/1/10/101/10</t>
  </si>
  <si>
    <t>011/1/10/109/11</t>
  </si>
  <si>
    <t>011/1/10/107/14</t>
  </si>
  <si>
    <t>011/1/10/109/15</t>
  </si>
  <si>
    <t>011/1/10/107/16</t>
  </si>
  <si>
    <t>011/1/10/106/18</t>
  </si>
  <si>
    <t>011/1/10/109/20,21,22</t>
  </si>
  <si>
    <t>011/1/10/107/23</t>
  </si>
  <si>
    <t>011/1/10/107/108</t>
  </si>
  <si>
    <t>011/1/10/109/27</t>
  </si>
  <si>
    <t>011/1/11/110/28</t>
  </si>
  <si>
    <t>011/1/10/109/29</t>
  </si>
  <si>
    <t>011/1/11/110/30</t>
  </si>
  <si>
    <t>011/1/11/110/31</t>
  </si>
  <si>
    <t>011/1/11/110/37</t>
  </si>
  <si>
    <t>011/1/11/110/63</t>
  </si>
  <si>
    <t>011/1/11/110/61</t>
  </si>
  <si>
    <t>011/1/11/110/62</t>
  </si>
  <si>
    <t>011/1/11/110/58</t>
  </si>
  <si>
    <t>011/1/10/107/36</t>
  </si>
  <si>
    <t>011/1/11/110/38</t>
  </si>
  <si>
    <t>011/1/11/110/84</t>
  </si>
  <si>
    <t>011/1/11/110/40</t>
  </si>
  <si>
    <t>011/1/11/110/44</t>
  </si>
  <si>
    <t>011/1/11/110/100</t>
  </si>
  <si>
    <t>011/1/10/109/43</t>
  </si>
  <si>
    <t>Kaliska 51</t>
  </si>
  <si>
    <t>Sompolno, ul. Kaliska 51</t>
  </si>
  <si>
    <t>011/1/10/109/45</t>
  </si>
  <si>
    <t>011/1/10/105/64</t>
  </si>
  <si>
    <t>011/1/11/110/68</t>
  </si>
  <si>
    <t>011/1/11/110/26</t>
  </si>
  <si>
    <t>011/1/11/110/69</t>
  </si>
  <si>
    <t>011/1/11/110/70,71</t>
  </si>
  <si>
    <t>011/1/11/110/76</t>
  </si>
  <si>
    <t>011/1/11/110/78,79</t>
  </si>
  <si>
    <t>011/1/11/110/80,81</t>
  </si>
  <si>
    <t>011/1/11/110/82,101</t>
  </si>
  <si>
    <t>011/1/11/110/85,86</t>
  </si>
  <si>
    <t xml:space="preserve">Budynek mieszkalny </t>
  </si>
  <si>
    <t>011/1/11/110/90</t>
  </si>
  <si>
    <t>011/1/11/110/93</t>
  </si>
  <si>
    <t>011/1/11/110/73,74,104</t>
  </si>
  <si>
    <t>011/1/10/107/109</t>
  </si>
  <si>
    <t>011/1/10/107/110</t>
  </si>
  <si>
    <t>011/1/12/123/111</t>
  </si>
  <si>
    <t>011/1/10/107/117</t>
  </si>
  <si>
    <t>011/1/11/95,96,/103</t>
  </si>
  <si>
    <t>011/1/10/109/121</t>
  </si>
  <si>
    <t>011/1/10/106/122</t>
  </si>
  <si>
    <t>011/1/10/109/124</t>
  </si>
  <si>
    <t>011/1/10/109/125</t>
  </si>
  <si>
    <t>011/1/10/107/127</t>
  </si>
  <si>
    <t>011/1/10/109/128</t>
  </si>
  <si>
    <t>011/1/10/107/129</t>
  </si>
  <si>
    <t>0111/11/110/130,131 ,132,133</t>
  </si>
  <si>
    <t>Budynek po składowni</t>
  </si>
  <si>
    <t>011/1/11/110/134</t>
  </si>
  <si>
    <t>011/1/11/110/136,137</t>
  </si>
  <si>
    <t>011/1/10/109/139</t>
  </si>
  <si>
    <t>011/1/10/109/141</t>
  </si>
  <si>
    <t>Przystronie 4-25</t>
  </si>
  <si>
    <t>011/1/11/110/140</t>
  </si>
  <si>
    <t>011/1/10/107/143</t>
  </si>
  <si>
    <t>011/1/10/107/144</t>
  </si>
  <si>
    <t>ul. Kaliska 39</t>
  </si>
  <si>
    <t>ul. Kaliska 37</t>
  </si>
  <si>
    <t>ul. Kaliska</t>
  </si>
  <si>
    <t>011/10/107/145</t>
  </si>
  <si>
    <t>011/2/21/211/59</t>
  </si>
  <si>
    <t>011/2/29/291/60</t>
  </si>
  <si>
    <t>011/2/29/291/61</t>
  </si>
  <si>
    <t>011/2/29/291/79</t>
  </si>
  <si>
    <t>011/2/21/211/86,87</t>
  </si>
  <si>
    <t>011/2/29/291/105</t>
  </si>
  <si>
    <t>011/2/29/291/147</t>
  </si>
  <si>
    <t>011/2/29/290/126</t>
  </si>
  <si>
    <t>011/2/29/290/196</t>
  </si>
  <si>
    <t>011/2/29/290/143</t>
  </si>
  <si>
    <t>działalność rozrywkowa</t>
  </si>
  <si>
    <t>011/2/29/290/145,144</t>
  </si>
  <si>
    <t>011/2/29/291/161,162,163,164,165</t>
  </si>
  <si>
    <t>011/2/29/291/169</t>
  </si>
  <si>
    <t>011/2/29/291/187</t>
  </si>
  <si>
    <t>011/2/29/290/188,189</t>
  </si>
  <si>
    <t>011/2/29/290/197</t>
  </si>
  <si>
    <t>różne</t>
  </si>
  <si>
    <t>teren rekreacyjny /tężnie</t>
  </si>
  <si>
    <t xml:space="preserve">ul. 500 Lecia </t>
  </si>
  <si>
    <t xml:space="preserve">altana </t>
  </si>
  <si>
    <t>011/2/29/290/246</t>
  </si>
  <si>
    <t>011/2/29/290/252</t>
  </si>
  <si>
    <t>011/2/29/290/253</t>
  </si>
  <si>
    <t>011/2/29/290/254</t>
  </si>
  <si>
    <t>011/2/29/290/273</t>
  </si>
  <si>
    <t>011/2/29/290/274</t>
  </si>
  <si>
    <t>011/2/22/224/293</t>
  </si>
  <si>
    <t>011/2/29/290/303</t>
  </si>
  <si>
    <t>011/2/29/290/319</t>
  </si>
  <si>
    <t>011/2/29/290/322</t>
  </si>
  <si>
    <t>011/2/29/290/323</t>
  </si>
  <si>
    <t>011/2/29/290/324</t>
  </si>
  <si>
    <t>011/2/29/290/329A</t>
  </si>
  <si>
    <t>011/2/29/290/338</t>
  </si>
  <si>
    <t>011/2/29/290/340</t>
  </si>
  <si>
    <t>011/2/22/220/341</t>
  </si>
  <si>
    <t>011/2/29/290/331</t>
  </si>
  <si>
    <t>011/2/29/290/344</t>
  </si>
  <si>
    <t>011/2/29/290/345</t>
  </si>
  <si>
    <t>teren miasta</t>
  </si>
  <si>
    <t>011/2/29/290/348</t>
  </si>
  <si>
    <t>011/2/29/290/349</t>
  </si>
  <si>
    <t>011/2/29/290/351</t>
  </si>
  <si>
    <t>011/2/29/290/352</t>
  </si>
  <si>
    <t>plac zabaw przy przedszkolu Sompolno</t>
  </si>
  <si>
    <t>ul. kaliska 37</t>
  </si>
  <si>
    <t>011/2/29/290/363</t>
  </si>
  <si>
    <t>Budowle szkoła podstawowa Sompolno</t>
  </si>
  <si>
    <t>ul. kaliska 39</t>
  </si>
  <si>
    <t>011/2/29/290/364A</t>
  </si>
  <si>
    <t>011/2/29/290/376</t>
  </si>
  <si>
    <t>011/2/29/290/367</t>
  </si>
  <si>
    <t>własność</t>
  </si>
  <si>
    <t>udział/współwłasność</t>
  </si>
  <si>
    <t>budynek użytkowy</t>
  </si>
  <si>
    <t>80m</t>
  </si>
  <si>
    <t>300m</t>
  </si>
  <si>
    <t>400m</t>
  </si>
  <si>
    <t>pocz XXw</t>
  </si>
  <si>
    <t>ok. 500 m jezioro</t>
  </si>
  <si>
    <t>250m od jeziora</t>
  </si>
  <si>
    <t>ok300m od jeziora</t>
  </si>
  <si>
    <t>ok. 150m od jeziora</t>
  </si>
  <si>
    <t>20m od jeziora</t>
  </si>
  <si>
    <t>Osoba wypełniająca: Grażyna Kulpa</t>
  </si>
  <si>
    <t>632714054 wew. 217</t>
  </si>
  <si>
    <r>
      <t>Sompolno ul. Kaliska</t>
    </r>
    <r>
      <rPr>
        <sz val="7"/>
        <color indexed="10"/>
        <rFont val="Verdana"/>
        <family val="2"/>
        <charset val="238"/>
      </rPr>
      <t xml:space="preserve"> </t>
    </r>
    <r>
      <rPr>
        <sz val="7"/>
        <rFont val="Verdana"/>
        <family val="2"/>
        <charset val="238"/>
      </rPr>
      <t>51</t>
    </r>
  </si>
  <si>
    <t>na stadionie
1 lokal mieszkalny 46,44 m2</t>
  </si>
  <si>
    <t>6 lokali mieszkalnych  232,82m2</t>
  </si>
  <si>
    <t>Lubstów, Główna 27c (dz.109/1)</t>
  </si>
  <si>
    <t>Budynek przedszkole Lubstów</t>
  </si>
  <si>
    <t>Budynek szkoła pdst. Lubstów</t>
  </si>
  <si>
    <t>011/1/10/107/146</t>
  </si>
  <si>
    <t>011/1/10/107/147</t>
  </si>
  <si>
    <t>Budynek gimnazjum Lubstów</t>
  </si>
  <si>
    <t>Budynek przedszkole Mąkolno</t>
  </si>
  <si>
    <t>Budynek szkoły Mąkolno</t>
  </si>
  <si>
    <t>ściezki edukacyjne</t>
  </si>
  <si>
    <t>011/2/29/290/377</t>
  </si>
  <si>
    <t>teren gminy</t>
  </si>
  <si>
    <t>rekreacja</t>
  </si>
  <si>
    <t>altana i zagospodarowanie terenu Nowa Wieś</t>
  </si>
  <si>
    <t>011/2//29/290/378</t>
  </si>
  <si>
    <t>chata grilowa przy szkole Ośno Górne</t>
  </si>
  <si>
    <t>Ośno Górne</t>
  </si>
  <si>
    <t>011/2//29/290/379</t>
  </si>
  <si>
    <t>plac zabaw, parking, droga przy przedszkolu Mąkolno</t>
  </si>
  <si>
    <t>011/2/29/290/384</t>
  </si>
  <si>
    <t>budowle szkoła Lubstów</t>
  </si>
  <si>
    <t>011//2/29/290/388</t>
  </si>
  <si>
    <t>plac zabaw przy szkole Lubstów</t>
  </si>
  <si>
    <t>011/2/29/290/389</t>
  </si>
  <si>
    <t>stacja ładowania samochodu</t>
  </si>
  <si>
    <t>Sompolno przy urzędzie</t>
  </si>
  <si>
    <t>011/2/29/291/376A</t>
  </si>
  <si>
    <t>ul. Kościelna 1</t>
  </si>
  <si>
    <t>ul. Szkolna 25</t>
  </si>
  <si>
    <t>ul Szkolna 31</t>
  </si>
  <si>
    <t>2 lokale mieszkalne 43,10m2</t>
  </si>
  <si>
    <t>Ogrodowa 20(dz.983/6)</t>
  </si>
  <si>
    <t xml:space="preserve"> 2 lok użytkowe 120,30/61,29</t>
  </si>
  <si>
    <t>011/1/10/107/148</t>
  </si>
  <si>
    <t>011/1/10/107/149</t>
  </si>
  <si>
    <t>011/1/10/107/150</t>
  </si>
  <si>
    <t>laptop DELL LATITUDE 7480</t>
  </si>
  <si>
    <t>LX/71/282</t>
  </si>
  <si>
    <t>LX/71/283</t>
  </si>
  <si>
    <t>LX/71/284</t>
  </si>
  <si>
    <t>drukarka KYOCERA M3540idn</t>
  </si>
  <si>
    <t>LX/71/278</t>
  </si>
  <si>
    <t>LX/71/279</t>
  </si>
  <si>
    <t>drukarka LJPRO M501DN</t>
  </si>
  <si>
    <t>LX/71/285</t>
  </si>
  <si>
    <t>drukarka HP PRO3002dn</t>
  </si>
  <si>
    <t>LX/71/291</t>
  </si>
  <si>
    <t>tak wg potrzeb</t>
  </si>
  <si>
    <t xml:space="preserve">tak </t>
  </si>
  <si>
    <t xml:space="preserve">Garaże murowane - 94 szt </t>
  </si>
  <si>
    <t xml:space="preserve">Oświetlenie placu przy Urzędzie </t>
  </si>
  <si>
    <t xml:space="preserve">Dom Ludowy/magazyn+ogrodzenie+ garaż bl.+ szambo ekologiczne </t>
  </si>
  <si>
    <t>Budynek Domu Ludowego+ garaż bl.+ szambo ekologiczne, ogrodzenie</t>
  </si>
  <si>
    <t xml:space="preserve">Budynek Domu Ludowego </t>
  </si>
  <si>
    <t xml:space="preserve">Remiza OSP/Dom Ludowy + garaże blaszane, ogrodzenie </t>
  </si>
  <si>
    <t xml:space="preserve">Dom Ludowy + ogrodzenie+ garaż bl. + altana </t>
  </si>
  <si>
    <t xml:space="preserve">Świetlica (udział) </t>
  </si>
  <si>
    <t>Budynek Domu Ludowego, garaz bl.</t>
  </si>
  <si>
    <t>Budynek Domu Ludowego</t>
  </si>
  <si>
    <t xml:space="preserve">Budynek mieszkalno-użytkowy+ gospodarczy </t>
  </si>
  <si>
    <t xml:space="preserve">Budynek mieszkalno-socjalny  </t>
  </si>
  <si>
    <t xml:space="preserve">Budynek socjalny-stadion </t>
  </si>
  <si>
    <t>Budowla przy stadionie - widownia,odwodnienie,nawodnienie,bramki, ogrodzenie, wiaty 2szt, korty, oświetlenie</t>
  </si>
  <si>
    <t>011/2/29/290/50 011/2/29/290/397</t>
  </si>
  <si>
    <t>011/2/29/291/5           011/2/29/290/80</t>
  </si>
  <si>
    <t xml:space="preserve">Budynek gospodarczy </t>
  </si>
  <si>
    <t>Budynek gospodarczy</t>
  </si>
  <si>
    <t>3 lokale mieszkaniowe 84 m2</t>
  </si>
  <si>
    <t>Budynek mieszkalny</t>
  </si>
  <si>
    <t>9 lokali mieszkaniowych 270m2</t>
  </si>
  <si>
    <t xml:space="preserve">Budynek mieszkalno-usługowy + ogrodzenie </t>
  </si>
  <si>
    <t xml:space="preserve">budynek użytkowy -toalety </t>
  </si>
  <si>
    <t xml:space="preserve">Budynek mieszkalny + ogrodzenie </t>
  </si>
  <si>
    <t xml:space="preserve">Budynek przystanek PKS </t>
  </si>
  <si>
    <t xml:space="preserve">Budynek-Dom Książki </t>
  </si>
  <si>
    <t xml:space="preserve">budynek mieszkalno - użytkowy </t>
  </si>
  <si>
    <t xml:space="preserve">budynek socjalny targowica </t>
  </si>
  <si>
    <t>Ogrodzenie placu targowego</t>
  </si>
  <si>
    <t xml:space="preserve">Wiaty </t>
  </si>
  <si>
    <t xml:space="preserve">Fontanna+ system nawadniajacy </t>
  </si>
  <si>
    <t xml:space="preserve">Ogrodzenie zieleniaka </t>
  </si>
  <si>
    <t xml:space="preserve">Ogrodzenie placu </t>
  </si>
  <si>
    <t xml:space="preserve">Plac zabaw z kompletem urządzeń do zabawy </t>
  </si>
  <si>
    <t xml:space="preserve">Plac zabaw z urządzeniami </t>
  </si>
  <si>
    <t xml:space="preserve">Plac zabaw z urządzeniami + boisko </t>
  </si>
  <si>
    <t xml:space="preserve">Ogrodzenie boiska </t>
  </si>
  <si>
    <t xml:space="preserve">Wielofunkcyjne boisko + wiaty+budynek socjalny </t>
  </si>
  <si>
    <t xml:space="preserve">Kontenery mieszkalne </t>
  </si>
  <si>
    <t xml:space="preserve">Budynek socjalny + fotowoltaika, wiaty przy stadionie </t>
  </si>
  <si>
    <t xml:space="preserve">Altana drewniana </t>
  </si>
  <si>
    <t xml:space="preserve">budynek użytkowy </t>
  </si>
  <si>
    <t>Budynek mieszkalno-gospodarczy</t>
  </si>
  <si>
    <t xml:space="preserve">siłownia zewnętrzna </t>
  </si>
  <si>
    <t xml:space="preserve">Plac zabaw </t>
  </si>
  <si>
    <t xml:space="preserve">plac zabaw </t>
  </si>
  <si>
    <t xml:space="preserve">Park rekreacyjny z urządzeniami </t>
  </si>
  <si>
    <t>Budynek DL Mostki</t>
  </si>
  <si>
    <t xml:space="preserve">budynek wierza ciśnien </t>
  </si>
  <si>
    <t xml:space="preserve">plac rekreacyjny przy orliku </t>
  </si>
  <si>
    <t xml:space="preserve">plac zabaw Wierzbie </t>
  </si>
  <si>
    <t>011/2/29/290/337</t>
  </si>
  <si>
    <t xml:space="preserve">budynek gospodarczy </t>
  </si>
  <si>
    <t xml:space="preserve">kontenerowa toaleta </t>
  </si>
  <si>
    <t xml:space="preserve">kontenerowa przebieralnia </t>
  </si>
  <si>
    <t xml:space="preserve">teren rekreacyjny/plac zabaw ul Sienkiewicza Sompolno </t>
  </si>
  <si>
    <t>ścieżka rowerowa- infrastruktura</t>
  </si>
  <si>
    <t>011/2/22//220/287a/295/321/346/353</t>
  </si>
  <si>
    <t>9km</t>
  </si>
  <si>
    <t xml:space="preserve">Budynek po szkole w Marianowie </t>
  </si>
  <si>
    <t xml:space="preserve">Budynek gospodarczy w Marianowie </t>
  </si>
  <si>
    <t xml:space="preserve">Ogrodzenie wokół budynków w Marianowie </t>
  </si>
  <si>
    <t xml:space="preserve">Budynek Biblioteki Filia Lubstów </t>
  </si>
  <si>
    <t>umowa administrowanie siedziba Ośrodka Kultury</t>
  </si>
  <si>
    <t>umowa użyczenia Siedziba MGOPS</t>
  </si>
  <si>
    <t>Budynek użytkowy * MGOPS</t>
  </si>
  <si>
    <t xml:space="preserve">Budynek RATUSZA + ogrodzenie*  MGOK </t>
  </si>
  <si>
    <t xml:space="preserve">BUDYNEK SZKOŁY </t>
  </si>
  <si>
    <t xml:space="preserve">Budynek socjalny </t>
  </si>
  <si>
    <t>umowa użyczenia z ZSPnr 1 w Sompolnie</t>
  </si>
  <si>
    <t>umowa użyczenia z ZSPnr 2 w Lubstowie</t>
  </si>
  <si>
    <t>umowa użyczeniaa z ZSPnr 2 w Lubstowie</t>
  </si>
  <si>
    <t>umowa użyczeniaa z ZSP w Mąkolnie</t>
  </si>
  <si>
    <t>umowa użyczenia z ZSP w Mąkolnie</t>
  </si>
  <si>
    <t>Budynek Przedszkola w Sompolnie /żłobek</t>
  </si>
  <si>
    <t>umowa użyczenia Złobek</t>
  </si>
  <si>
    <t>gaśnice , zamki</t>
  </si>
  <si>
    <t>kontener stadion</t>
  </si>
  <si>
    <t>Sompolno, ul Kaliska</t>
  </si>
  <si>
    <t>sport</t>
  </si>
  <si>
    <t>kontener Wc Lubstów dz. 114/6</t>
  </si>
  <si>
    <t>L&gt;ubstów dz. 114/6</t>
  </si>
  <si>
    <t>011/2/29/291/393</t>
  </si>
  <si>
    <t>011/2/29/291/396</t>
  </si>
  <si>
    <t>termomodernizacja 2025</t>
  </si>
  <si>
    <t>Zestaw komputerowy</t>
  </si>
  <si>
    <t>LX/71/288</t>
  </si>
  <si>
    <t>LX/71/289</t>
  </si>
  <si>
    <t>Drukarka HP M234</t>
  </si>
  <si>
    <t>LX/71/292</t>
  </si>
  <si>
    <t>LX/71/293</t>
  </si>
  <si>
    <t>Drukarka HP M234s</t>
  </si>
  <si>
    <t>LX/71/294</t>
  </si>
  <si>
    <t>drukarka ploter Canon TX3000</t>
  </si>
  <si>
    <t>platforma</t>
  </si>
  <si>
    <t>beton</t>
  </si>
  <si>
    <t>płacko membrana PCV</t>
  </si>
  <si>
    <t>tak, leasing na samochód służbowy</t>
  </si>
  <si>
    <t>ok. 218 km, 9 km ścieżki rowerowe</t>
  </si>
  <si>
    <t>011/8/80/803/58</t>
  </si>
  <si>
    <t xml:space="preserve">budynki hydrofornu, infastuktura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</si>
</sst>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_-* #,##0.00&quot; zł&quot;_-;\-* #,##0.00&quot; zł&quot;_-;_-* \-??&quot; zł&quot;_-;_-@_-"/>
    <numFmt numFmtId="165" formatCode="#,##0.00&quot; zł&quot;"/>
    <numFmt numFmtId="166" formatCode="#,##0.00\ &quot;zł&quot;"/>
  </numFmts>
  <fonts count="22" x14ac:knownFonts="1">
    <font>
      <sz val="10"/>
      <name val="Arial"/>
      <charset val="238"/>
    </font>
    <font>
      <sz val="10"/>
      <name val="Arial"/>
      <family val="2"/>
      <charset val="238"/>
    </font>
    <font>
      <sz val="8"/>
      <name val="Arial"/>
      <family val="2"/>
      <charset val="238"/>
    </font>
    <font>
      <sz val="10"/>
      <name val="Arial"/>
      <family val="2"/>
      <charset val="238"/>
    </font>
    <font>
      <sz val="10"/>
      <name val="Arial"/>
      <family val="2"/>
      <charset val="238"/>
    </font>
    <font>
      <b/>
      <sz val="10"/>
      <name val="Verdana"/>
      <family val="2"/>
      <charset val="238"/>
    </font>
    <font>
      <sz val="10"/>
      <name val="Verdana"/>
      <family val="2"/>
      <charset val="238"/>
    </font>
    <font>
      <sz val="7"/>
      <name val="Verdana"/>
      <family val="2"/>
      <charset val="238"/>
    </font>
    <font>
      <b/>
      <sz val="7"/>
      <name val="Verdana"/>
      <family val="2"/>
      <charset val="238"/>
    </font>
    <font>
      <sz val="10"/>
      <name val="Arial CE"/>
      <family val="2"/>
      <charset val="238"/>
    </font>
    <font>
      <sz val="8"/>
      <name val="Verdana"/>
      <family val="2"/>
      <charset val="238"/>
    </font>
    <font>
      <b/>
      <sz val="8"/>
      <name val="Verdana"/>
      <family val="2"/>
      <charset val="238"/>
    </font>
    <font>
      <b/>
      <u/>
      <sz val="8"/>
      <name val="Verdana"/>
      <family val="2"/>
      <charset val="238"/>
    </font>
    <font>
      <i/>
      <sz val="8"/>
      <name val="Verdana"/>
      <family val="2"/>
      <charset val="238"/>
    </font>
    <font>
      <b/>
      <i/>
      <sz val="8"/>
      <name val="Verdana"/>
      <family val="2"/>
      <charset val="238"/>
    </font>
    <font>
      <b/>
      <i/>
      <sz val="7"/>
      <name val="Verdana"/>
      <family val="2"/>
      <charset val="238"/>
    </font>
    <font>
      <b/>
      <u/>
      <sz val="8"/>
      <color indexed="9"/>
      <name val="Verdana"/>
      <family val="2"/>
      <charset val="238"/>
    </font>
    <font>
      <sz val="7"/>
      <color indexed="10"/>
      <name val="Verdana"/>
      <family val="2"/>
      <charset val="238"/>
    </font>
    <font>
      <u/>
      <sz val="10"/>
      <color theme="10"/>
      <name val="Arial"/>
      <family val="2"/>
      <charset val="238"/>
    </font>
    <font>
      <b/>
      <sz val="9"/>
      <color theme="0"/>
      <name val="Verdana"/>
      <family val="2"/>
      <charset val="238"/>
    </font>
    <font>
      <sz val="8"/>
      <color theme="0"/>
      <name val="Verdana"/>
      <family val="2"/>
      <charset val="238"/>
    </font>
    <font>
      <b/>
      <sz val="8"/>
      <color theme="0"/>
      <name val="Verdana"/>
      <family val="2"/>
      <charset val="238"/>
    </font>
  </fonts>
  <fills count="8">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bgColor indexed="26"/>
      </patternFill>
    </fill>
    <fill>
      <patternFill patternType="solid">
        <fgColor rgb="FF21376C"/>
        <bgColor indexed="64"/>
      </patternFill>
    </fill>
    <fill>
      <patternFill patternType="solid">
        <fgColor rgb="FF21376C"/>
        <bgColor indexed="23"/>
      </patternFill>
    </fill>
    <fill>
      <patternFill patternType="solid">
        <fgColor rgb="FF21376C"/>
        <bgColor indexed="26"/>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theme="0"/>
      </bottom>
      <diagonal/>
    </border>
    <border>
      <left style="medium">
        <color indexed="64"/>
      </left>
      <right style="thin">
        <color theme="0"/>
      </right>
      <top style="thin">
        <color theme="0"/>
      </top>
      <bottom style="thin">
        <color indexed="64"/>
      </bottom>
      <diagonal/>
    </border>
  </borders>
  <cellStyleXfs count="6">
    <xf numFmtId="0" fontId="0" fillId="0" borderId="0"/>
    <xf numFmtId="0" fontId="18" fillId="0" borderId="0" applyNumberFormat="0" applyFill="0" applyBorder="0" applyAlignment="0" applyProtection="0"/>
    <xf numFmtId="0" fontId="9" fillId="0" borderId="0"/>
    <xf numFmtId="0" fontId="3" fillId="0" borderId="0"/>
    <xf numFmtId="0" fontId="4" fillId="0" borderId="0"/>
    <xf numFmtId="44" fontId="1" fillId="0" borderId="0" applyFont="0" applyFill="0" applyBorder="0" applyAlignment="0" applyProtection="0"/>
  </cellStyleXfs>
  <cellXfs count="202">
    <xf numFmtId="0" fontId="0" fillId="0" borderId="0" xfId="0"/>
    <xf numFmtId="0" fontId="6" fillId="0" borderId="0" xfId="0" applyFont="1"/>
    <xf numFmtId="0" fontId="7" fillId="0" borderId="0" xfId="0" applyFont="1"/>
    <xf numFmtId="0" fontId="8" fillId="2" borderId="1"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xf>
    <xf numFmtId="165" fontId="7" fillId="0" borderId="0" xfId="5" applyNumberFormat="1" applyFont="1" applyFill="1" applyBorder="1" applyAlignment="1" applyProtection="1">
      <alignment horizontal="right" vertical="center"/>
    </xf>
    <xf numFmtId="0" fontId="7" fillId="0" borderId="0" xfId="0" applyFont="1" applyAlignment="1">
      <alignment horizontal="left" vertical="center"/>
    </xf>
    <xf numFmtId="165" fontId="7" fillId="0" borderId="0" xfId="0" applyNumberFormat="1" applyFont="1" applyAlignment="1">
      <alignment horizontal="right" vertical="center"/>
    </xf>
    <xf numFmtId="164" fontId="7" fillId="0" borderId="0" xfId="5" applyNumberFormat="1" applyFont="1" applyFill="1" applyBorder="1" applyAlignment="1" applyProtection="1">
      <alignment horizontal="right" vertical="center"/>
    </xf>
    <xf numFmtId="164" fontId="7" fillId="0" borderId="0" xfId="5" applyNumberFormat="1" applyFont="1" applyFill="1" applyBorder="1" applyAlignment="1" applyProtection="1">
      <alignment horizontal="center" vertical="center"/>
    </xf>
    <xf numFmtId="0" fontId="8" fillId="2" borderId="2" xfId="4" applyFont="1" applyFill="1" applyBorder="1" applyAlignment="1">
      <alignment vertical="center"/>
    </xf>
    <xf numFmtId="0" fontId="8" fillId="2" borderId="3" xfId="4" applyFont="1" applyFill="1" applyBorder="1" applyAlignment="1">
      <alignment vertical="center"/>
    </xf>
    <xf numFmtId="0" fontId="8" fillId="2" borderId="4" xfId="4" applyFont="1" applyFill="1" applyBorder="1" applyAlignment="1">
      <alignment vertical="center"/>
    </xf>
    <xf numFmtId="0" fontId="8" fillId="2" borderId="1" xfId="4" applyFont="1" applyFill="1" applyBorder="1" applyAlignment="1">
      <alignment horizontal="center" vertical="center" wrapText="1"/>
    </xf>
    <xf numFmtId="0" fontId="8" fillId="2" borderId="5" xfId="4" applyFont="1" applyFill="1" applyBorder="1" applyAlignment="1">
      <alignment horizontal="left" vertical="center" wrapText="1"/>
    </xf>
    <xf numFmtId="0" fontId="7" fillId="0" borderId="1" xfId="4" applyFont="1" applyBorder="1" applyAlignment="1">
      <alignment vertical="center" wrapText="1"/>
    </xf>
    <xf numFmtId="44" fontId="7" fillId="0" borderId="1" xfId="0" applyNumberFormat="1" applyFont="1" applyBorder="1" applyAlignment="1">
      <alignment horizontal="right" vertical="center" wrapText="1"/>
    </xf>
    <xf numFmtId="0" fontId="11" fillId="2" borderId="2" xfId="3" applyFont="1" applyFill="1" applyBorder="1" applyAlignment="1">
      <alignment vertical="center"/>
    </xf>
    <xf numFmtId="0" fontId="8" fillId="2" borderId="5" xfId="3" applyFont="1" applyFill="1" applyBorder="1" applyAlignment="1">
      <alignment vertical="center"/>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7" xfId="0" applyFont="1" applyBorder="1"/>
    <xf numFmtId="0" fontId="10" fillId="0" borderId="3" xfId="0" applyFont="1" applyBorder="1"/>
    <xf numFmtId="0" fontId="10" fillId="0" borderId="4" xfId="0" applyFont="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6" fillId="0" borderId="1" xfId="0" applyFont="1" applyBorder="1"/>
    <xf numFmtId="0" fontId="5" fillId="0" borderId="1" xfId="0" applyFont="1" applyBorder="1" applyAlignment="1">
      <alignment vertical="center" wrapText="1"/>
    </xf>
    <xf numFmtId="165" fontId="7" fillId="0" borderId="0" xfId="5" applyNumberFormat="1" applyFont="1" applyFill="1" applyBorder="1" applyAlignment="1" applyProtection="1">
      <alignment horizontal="center" vertical="center"/>
    </xf>
    <xf numFmtId="49" fontId="7" fillId="0" borderId="0" xfId="5" applyNumberFormat="1" applyFont="1" applyFill="1" applyBorder="1" applyAlignment="1" applyProtection="1">
      <alignment horizontal="center" vertical="center" wrapText="1"/>
    </xf>
    <xf numFmtId="164" fontId="7" fillId="0" borderId="0" xfId="0" applyNumberFormat="1" applyFont="1" applyAlignment="1">
      <alignment horizontal="center" vertical="center" wrapText="1"/>
    </xf>
    <xf numFmtId="0" fontId="10" fillId="0" borderId="0" xfId="0" applyFont="1" applyAlignment="1">
      <alignment horizontal="left" vertical="center" wrapText="1"/>
    </xf>
    <xf numFmtId="0" fontId="7" fillId="3" borderId="1" xfId="0" applyFont="1" applyFill="1" applyBorder="1" applyAlignment="1">
      <alignment horizontal="center" vertical="center"/>
    </xf>
    <xf numFmtId="0" fontId="7" fillId="3" borderId="0" xfId="0" applyFont="1" applyFill="1" applyAlignment="1">
      <alignment vertical="center"/>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6" fontId="7" fillId="3" borderId="1" xfId="0" applyNumberFormat="1" applyFont="1" applyFill="1" applyBorder="1" applyAlignment="1">
      <alignment horizontal="center" vertical="center" wrapText="1"/>
    </xf>
    <xf numFmtId="0" fontId="7" fillId="3" borderId="1" xfId="0" applyFont="1" applyFill="1" applyBorder="1" applyAlignment="1">
      <alignment vertical="center"/>
    </xf>
    <xf numFmtId="165" fontId="7" fillId="3" borderId="1" xfId="0" applyNumberFormat="1" applyFont="1" applyFill="1" applyBorder="1" applyAlignment="1">
      <alignment horizontal="center" vertical="center" wrapText="1"/>
    </xf>
    <xf numFmtId="165" fontId="7" fillId="3" borderId="1" xfId="5" applyNumberFormat="1" applyFont="1" applyFill="1" applyBorder="1" applyAlignment="1" applyProtection="1">
      <alignment horizontal="right" vertical="center"/>
    </xf>
    <xf numFmtId="0" fontId="7" fillId="3" borderId="0" xfId="0" applyFont="1" applyFill="1" applyAlignment="1">
      <alignment horizontal="left" vertical="center"/>
    </xf>
    <xf numFmtId="0" fontId="7" fillId="3" borderId="0" xfId="0" applyFont="1" applyFill="1" applyAlignment="1">
      <alignment horizontal="center" vertical="center" wrapText="1"/>
    </xf>
    <xf numFmtId="164" fontId="7" fillId="3" borderId="0" xfId="5" applyNumberFormat="1" applyFont="1" applyFill="1" applyBorder="1" applyAlignment="1" applyProtection="1">
      <alignment horizontal="center" vertical="center"/>
    </xf>
    <xf numFmtId="165" fontId="7" fillId="3" borderId="0" xfId="0" applyNumberFormat="1" applyFont="1" applyFill="1" applyAlignment="1">
      <alignment horizontal="right" vertical="center"/>
    </xf>
    <xf numFmtId="0" fontId="7" fillId="4" borderId="8" xfId="0" applyFont="1" applyFill="1" applyBorder="1" applyAlignment="1">
      <alignment horizontal="center" vertical="center" wrapText="1"/>
    </xf>
    <xf numFmtId="0" fontId="7" fillId="0" borderId="0" xfId="0" applyFont="1" applyAlignment="1">
      <alignment horizontal="center" vertical="center"/>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11" fillId="0" borderId="0" xfId="0" applyFont="1" applyAlignment="1">
      <alignment horizontal="left" vertical="center"/>
    </xf>
    <xf numFmtId="166" fontId="8" fillId="0" borderId="1" xfId="0" applyNumberFormat="1" applyFont="1" applyBorder="1" applyAlignment="1">
      <alignment horizontal="center" vertical="center" wrapText="1"/>
    </xf>
    <xf numFmtId="166" fontId="7"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166" fontId="7" fillId="3" borderId="1" xfId="5" applyNumberFormat="1" applyFont="1" applyFill="1" applyBorder="1" applyAlignment="1" applyProtection="1">
      <alignment horizontal="center" vertical="center"/>
    </xf>
    <xf numFmtId="166" fontId="7" fillId="4" borderId="1" xfId="0" applyNumberFormat="1" applyFont="1" applyFill="1" applyBorder="1" applyAlignment="1">
      <alignment horizontal="center" vertical="center" wrapText="1"/>
    </xf>
    <xf numFmtId="166" fontId="7" fillId="4" borderId="8" xfId="0" applyNumberFormat="1" applyFont="1" applyFill="1" applyBorder="1" applyAlignment="1">
      <alignment horizontal="center" vertical="center" wrapText="1"/>
    </xf>
    <xf numFmtId="0" fontId="10" fillId="0" borderId="0" xfId="0" applyFont="1"/>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0" xfId="0" applyFont="1" applyAlignment="1">
      <alignment vertical="center"/>
    </xf>
    <xf numFmtId="0" fontId="10" fillId="3" borderId="0" xfId="0" applyFont="1" applyFill="1" applyAlignment="1">
      <alignment vertical="center"/>
    </xf>
    <xf numFmtId="0" fontId="11" fillId="0" borderId="11" xfId="0" applyFont="1" applyBorder="1"/>
    <xf numFmtId="0" fontId="11" fillId="0" borderId="0" xfId="0" applyFont="1" applyAlignment="1">
      <alignment horizontal="center"/>
    </xf>
    <xf numFmtId="0" fontId="11" fillId="0" borderId="0" xfId="0" applyFont="1"/>
    <xf numFmtId="0" fontId="7" fillId="0" borderId="12" xfId="0" applyFont="1" applyBorder="1" applyAlignment="1">
      <alignment vertical="center"/>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0" xfId="0" applyFont="1" applyAlignment="1">
      <alignment horizontal="center" vertical="center" wrapText="1"/>
    </xf>
    <xf numFmtId="165" fontId="10" fillId="0" borderId="0" xfId="0" applyNumberFormat="1" applyFont="1" applyAlignment="1">
      <alignment horizontal="right" vertical="center"/>
    </xf>
    <xf numFmtId="0" fontId="10" fillId="0" borderId="12" xfId="0" applyFont="1" applyBorder="1" applyAlignment="1">
      <alignment vertical="center"/>
    </xf>
    <xf numFmtId="0" fontId="11" fillId="0" borderId="11" xfId="0" applyFont="1" applyBorder="1" applyAlignment="1">
      <alignment vertical="center"/>
    </xf>
    <xf numFmtId="0" fontId="11" fillId="0" borderId="0" xfId="0" applyFont="1" applyAlignment="1">
      <alignment vertical="center"/>
    </xf>
    <xf numFmtId="0" fontId="10" fillId="0" borderId="11" xfId="0" applyFont="1" applyBorder="1" applyAlignment="1">
      <alignment vertical="center"/>
    </xf>
    <xf numFmtId="0" fontId="12" fillId="0" borderId="11" xfId="0" applyFont="1" applyBorder="1" applyAlignment="1">
      <alignment vertical="center"/>
    </xf>
    <xf numFmtId="0" fontId="10" fillId="0" borderId="0" xfId="0" applyFont="1" applyAlignment="1">
      <alignment horizontal="center" vertical="center"/>
    </xf>
    <xf numFmtId="0" fontId="10" fillId="0" borderId="11" xfId="0" applyFont="1" applyBorder="1" applyAlignment="1">
      <alignment horizontal="left" vertical="center"/>
    </xf>
    <xf numFmtId="0" fontId="12" fillId="0" borderId="0" xfId="0" applyFont="1" applyAlignment="1">
      <alignment horizontal="center" vertical="center"/>
    </xf>
    <xf numFmtId="44" fontId="7" fillId="0" borderId="12" xfId="0" applyNumberFormat="1" applyFont="1" applyBorder="1" applyAlignment="1">
      <alignment vertical="center"/>
    </xf>
    <xf numFmtId="0" fontId="11" fillId="3" borderId="0" xfId="0" applyFont="1" applyFill="1" applyAlignment="1">
      <alignment vertical="center"/>
    </xf>
    <xf numFmtId="0" fontId="7" fillId="0" borderId="12" xfId="0" applyFont="1" applyBorder="1"/>
    <xf numFmtId="0" fontId="10" fillId="0" borderId="11" xfId="0" applyFont="1" applyBorder="1" applyAlignment="1">
      <alignment vertical="center" wrapText="1"/>
    </xf>
    <xf numFmtId="0" fontId="11" fillId="3" borderId="11"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2" xfId="0" applyFont="1" applyFill="1" applyBorder="1" applyAlignment="1">
      <alignment horizontal="left" vertical="center" wrapText="1"/>
    </xf>
    <xf numFmtId="0" fontId="7" fillId="0" borderId="11" xfId="0" applyFont="1" applyBorder="1" applyAlignment="1">
      <alignment horizontal="left" vertical="center"/>
    </xf>
    <xf numFmtId="0" fontId="11" fillId="0" borderId="0" xfId="0" applyFont="1" applyAlignment="1">
      <alignment horizontal="left" vertical="center" wrapText="1"/>
    </xf>
    <xf numFmtId="0" fontId="14" fillId="0" borderId="11" xfId="0" applyFont="1" applyBorder="1" applyAlignment="1">
      <alignment vertical="center"/>
    </xf>
    <xf numFmtId="0" fontId="14" fillId="0" borderId="0" xfId="0" applyFont="1" applyAlignment="1">
      <alignment horizontal="center" vertical="center"/>
    </xf>
    <xf numFmtId="0" fontId="14" fillId="0" borderId="0" xfId="0" applyFont="1" applyAlignment="1">
      <alignment vertical="center"/>
    </xf>
    <xf numFmtId="44" fontId="15" fillId="0" borderId="12" xfId="0" applyNumberFormat="1" applyFont="1" applyBorder="1" applyAlignment="1">
      <alignment vertical="center"/>
    </xf>
    <xf numFmtId="2" fontId="7" fillId="3" borderId="1" xfId="5" applyNumberFormat="1" applyFont="1" applyFill="1" applyBorder="1" applyAlignment="1" applyProtection="1">
      <alignment horizontal="center" vertical="center" wrapText="1"/>
    </xf>
    <xf numFmtId="1" fontId="7" fillId="3"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1" xfId="5" applyNumberFormat="1" applyFont="1" applyFill="1" applyBorder="1" applyAlignment="1" applyProtection="1">
      <alignment horizontal="center" vertical="center" wrapText="1"/>
    </xf>
    <xf numFmtId="0" fontId="20" fillId="5" borderId="16" xfId="0" applyFont="1" applyFill="1" applyBorder="1" applyAlignment="1">
      <alignment horizontal="center" vertical="center"/>
    </xf>
    <xf numFmtId="2" fontId="20" fillId="5" borderId="17" xfId="0" applyNumberFormat="1" applyFont="1" applyFill="1" applyBorder="1" applyAlignment="1">
      <alignment horizontal="left" vertical="center" wrapText="1"/>
    </xf>
    <xf numFmtId="0" fontId="20" fillId="5" borderId="17" xfId="0" applyFont="1" applyFill="1" applyBorder="1" applyAlignment="1">
      <alignment horizontal="left" vertical="center" wrapText="1"/>
    </xf>
    <xf numFmtId="49" fontId="20" fillId="5" borderId="17" xfId="0" applyNumberFormat="1" applyFont="1" applyFill="1" applyBorder="1" applyAlignment="1">
      <alignment horizontal="left" vertical="center" wrapText="1"/>
    </xf>
    <xf numFmtId="0" fontId="20" fillId="5" borderId="18" xfId="0" applyFont="1" applyFill="1" applyBorder="1" applyAlignment="1">
      <alignment horizontal="left" vertical="center" wrapText="1"/>
    </xf>
    <xf numFmtId="0" fontId="21" fillId="5" borderId="19" xfId="0" applyFont="1" applyFill="1" applyBorder="1" applyAlignment="1">
      <alignment horizontal="center" vertical="center" wrapText="1"/>
    </xf>
    <xf numFmtId="166" fontId="20" fillId="5" borderId="20" xfId="0" applyNumberFormat="1" applyFont="1" applyFill="1" applyBorder="1" applyAlignment="1">
      <alignment horizontal="center" vertical="center" wrapText="1"/>
    </xf>
    <xf numFmtId="166" fontId="21" fillId="5" borderId="20" xfId="0" applyNumberFormat="1" applyFont="1" applyFill="1" applyBorder="1" applyAlignment="1">
      <alignment horizontal="center" vertical="center" wrapText="1"/>
    </xf>
    <xf numFmtId="0" fontId="21" fillId="6" borderId="19" xfId="0" applyFont="1" applyFill="1" applyBorder="1" applyAlignment="1">
      <alignment horizontal="center" vertical="center"/>
    </xf>
    <xf numFmtId="0" fontId="21" fillId="6" borderId="19" xfId="0" applyFont="1" applyFill="1" applyBorder="1" applyAlignment="1">
      <alignment horizontal="center" vertical="center" wrapText="1"/>
    </xf>
    <xf numFmtId="165" fontId="21" fillId="6" borderId="19" xfId="5" applyNumberFormat="1" applyFont="1" applyFill="1" applyBorder="1" applyAlignment="1" applyProtection="1">
      <alignment horizontal="center" vertical="center" wrapText="1"/>
    </xf>
    <xf numFmtId="0" fontId="21" fillId="6" borderId="18" xfId="0" applyFont="1" applyFill="1" applyBorder="1" applyAlignment="1">
      <alignment horizontal="center" vertical="center" wrapText="1"/>
    </xf>
    <xf numFmtId="0" fontId="20" fillId="5" borderId="21" xfId="0" applyFont="1" applyFill="1" applyBorder="1" applyAlignment="1">
      <alignment horizontal="left" vertical="center" wrapText="1"/>
    </xf>
    <xf numFmtId="0" fontId="20" fillId="5" borderId="20" xfId="0" applyFont="1" applyFill="1" applyBorder="1" applyAlignment="1">
      <alignment horizontal="center" vertical="center" wrapText="1"/>
    </xf>
    <xf numFmtId="0" fontId="20" fillId="5" borderId="20" xfId="0" applyFont="1" applyFill="1" applyBorder="1" applyAlignment="1">
      <alignment vertical="center"/>
    </xf>
    <xf numFmtId="165" fontId="21" fillId="7" borderId="20" xfId="0" applyNumberFormat="1" applyFont="1" applyFill="1" applyBorder="1" applyAlignment="1">
      <alignment horizontal="center" vertical="center" wrapText="1"/>
    </xf>
    <xf numFmtId="166" fontId="21" fillId="5" borderId="20" xfId="5" applyNumberFormat="1" applyFont="1" applyFill="1" applyBorder="1" applyAlignment="1" applyProtection="1">
      <alignment horizontal="center" vertical="center"/>
    </xf>
    <xf numFmtId="165" fontId="20" fillId="5" borderId="20" xfId="5" applyNumberFormat="1" applyFont="1" applyFill="1" applyBorder="1" applyAlignment="1" applyProtection="1">
      <alignment horizontal="right" vertical="center"/>
    </xf>
    <xf numFmtId="164" fontId="21" fillId="7" borderId="22" xfId="0" applyNumberFormat="1" applyFont="1" applyFill="1" applyBorder="1" applyAlignment="1">
      <alignment horizontal="center" vertical="center" wrapText="1"/>
    </xf>
    <xf numFmtId="0" fontId="20" fillId="5" borderId="20" xfId="0" applyFont="1" applyFill="1" applyBorder="1" applyAlignment="1">
      <alignment horizontal="left" vertical="center" wrapText="1"/>
    </xf>
    <xf numFmtId="164" fontId="21" fillId="7" borderId="20" xfId="0" applyNumberFormat="1" applyFont="1" applyFill="1" applyBorder="1" applyAlignment="1">
      <alignment horizontal="center" vertical="center" wrapText="1"/>
    </xf>
    <xf numFmtId="165" fontId="21" fillId="5" borderId="20" xfId="0" applyNumberFormat="1" applyFont="1" applyFill="1" applyBorder="1" applyAlignment="1">
      <alignment horizontal="right" vertical="center" wrapText="1"/>
    </xf>
    <xf numFmtId="0" fontId="20" fillId="5" borderId="22" xfId="0" applyFont="1" applyFill="1" applyBorder="1" applyAlignment="1">
      <alignment vertical="center"/>
    </xf>
    <xf numFmtId="0" fontId="21" fillId="6" borderId="23" xfId="0" applyFont="1" applyFill="1" applyBorder="1" applyAlignment="1">
      <alignment vertical="center"/>
    </xf>
    <xf numFmtId="0" fontId="21" fillId="6" borderId="24" xfId="0" applyFont="1" applyFill="1" applyBorder="1" applyAlignment="1">
      <alignment vertical="center"/>
    </xf>
    <xf numFmtId="0" fontId="21" fillId="6" borderId="25" xfId="0" applyFont="1" applyFill="1" applyBorder="1" applyAlignment="1">
      <alignment vertical="center"/>
    </xf>
    <xf numFmtId="0" fontId="21" fillId="5" borderId="26" xfId="0" applyFont="1" applyFill="1" applyBorder="1" applyAlignment="1">
      <alignment horizontal="left" vertical="center" wrapText="1"/>
    </xf>
    <xf numFmtId="0" fontId="10" fillId="3" borderId="0" xfId="0" applyFont="1" applyFill="1" applyAlignment="1">
      <alignment horizontal="center" vertical="center"/>
    </xf>
    <xf numFmtId="49" fontId="10" fillId="0" borderId="0" xfId="0" applyNumberFormat="1" applyFont="1" applyAlignment="1">
      <alignment horizontal="center" vertical="center" wrapText="1"/>
    </xf>
    <xf numFmtId="1" fontId="10" fillId="0" borderId="1" xfId="0" applyNumberFormat="1" applyFont="1" applyBorder="1" applyAlignment="1">
      <alignment horizontal="center" vertical="center" wrapText="1"/>
    </xf>
    <xf numFmtId="166" fontId="7" fillId="3" borderId="0" xfId="0" applyNumberFormat="1" applyFont="1" applyFill="1" applyAlignment="1">
      <alignment horizontal="center" vertical="center" wrapText="1"/>
    </xf>
    <xf numFmtId="166" fontId="20" fillId="5" borderId="21" xfId="0" applyNumberFormat="1" applyFont="1" applyFill="1" applyBorder="1" applyAlignment="1">
      <alignment horizontal="center" vertical="center" wrapText="1"/>
    </xf>
    <xf numFmtId="166" fontId="20" fillId="5" borderId="22" xfId="0" applyNumberFormat="1" applyFont="1" applyFill="1" applyBorder="1" applyAlignment="1">
      <alignment horizontal="center" vertical="center" wrapText="1"/>
    </xf>
    <xf numFmtId="166" fontId="10" fillId="0" borderId="0" xfId="0" applyNumberFormat="1" applyFont="1" applyAlignment="1">
      <alignment horizontal="center" vertical="center" wrapText="1"/>
    </xf>
    <xf numFmtId="0" fontId="8" fillId="0" borderId="0" xfId="0" applyFont="1" applyAlignment="1">
      <alignment horizontal="center" vertical="center" wrapText="1"/>
    </xf>
    <xf numFmtId="49" fontId="10" fillId="0" borderId="0" xfId="0" applyNumberFormat="1" applyFont="1" applyAlignment="1">
      <alignment horizontal="center" vertical="center"/>
    </xf>
    <xf numFmtId="49" fontId="13" fillId="0" borderId="0" xfId="0" applyNumberFormat="1" applyFont="1" applyAlignment="1">
      <alignment horizontal="center" vertical="center"/>
    </xf>
    <xf numFmtId="0" fontId="10" fillId="0" borderId="0" xfId="0" applyFont="1" applyAlignment="1">
      <alignment horizontal="center"/>
    </xf>
    <xf numFmtId="0" fontId="21" fillId="6" borderId="26" xfId="0" applyFont="1" applyFill="1" applyBorder="1" applyAlignment="1">
      <alignment horizontal="center" vertical="center"/>
    </xf>
    <xf numFmtId="165" fontId="7" fillId="3" borderId="1" xfId="5" applyNumberFormat="1" applyFont="1" applyFill="1" applyBorder="1" applyAlignment="1" applyProtection="1">
      <alignment horizontal="center" vertical="center"/>
    </xf>
    <xf numFmtId="0" fontId="7" fillId="3" borderId="0" xfId="0" applyFont="1" applyFill="1" applyAlignment="1">
      <alignment horizontal="center" vertical="center"/>
    </xf>
    <xf numFmtId="0" fontId="21" fillId="6" borderId="28" xfId="0" applyFont="1" applyFill="1" applyBorder="1" applyAlignment="1">
      <alignment horizontal="center" vertical="center"/>
    </xf>
    <xf numFmtId="0" fontId="7" fillId="4" borderId="0" xfId="0" applyFont="1" applyFill="1" applyAlignment="1">
      <alignment horizontal="center" vertical="center"/>
    </xf>
    <xf numFmtId="165"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164" fontId="7" fillId="4" borderId="1" xfId="0" applyNumberFormat="1" applyFont="1" applyFill="1" applyBorder="1" applyAlignment="1">
      <alignment horizontal="center" vertical="center"/>
    </xf>
    <xf numFmtId="165" fontId="8" fillId="4" borderId="1" xfId="0" applyNumberFormat="1" applyFont="1" applyFill="1" applyBorder="1" applyAlignment="1">
      <alignment horizontal="center" vertical="center" wrapText="1"/>
    </xf>
    <xf numFmtId="0" fontId="7" fillId="3" borderId="0" xfId="0" applyFont="1" applyFill="1" applyAlignment="1">
      <alignment horizontal="center"/>
    </xf>
    <xf numFmtId="0" fontId="7" fillId="0" borderId="0" xfId="0" applyFont="1" applyAlignment="1">
      <alignment horizontal="center"/>
    </xf>
    <xf numFmtId="2" fontId="18" fillId="0" borderId="1" xfId="1" applyNumberFormat="1" applyBorder="1" applyAlignment="1">
      <alignment horizontal="center" vertical="center" wrapText="1"/>
    </xf>
    <xf numFmtId="49" fontId="7" fillId="0" borderId="1" xfId="0" applyNumberFormat="1" applyFont="1" applyBorder="1" applyAlignment="1">
      <alignment horizontal="center" vertical="center" wrapText="1"/>
    </xf>
    <xf numFmtId="0" fontId="10" fillId="0" borderId="0" xfId="0" applyFont="1" applyAlignment="1" applyProtection="1">
      <alignment horizontal="center" vertical="center" wrapText="1"/>
      <protection locked="0"/>
    </xf>
    <xf numFmtId="164" fontId="21" fillId="6" borderId="19" xfId="5" applyNumberFormat="1" applyFont="1" applyFill="1" applyBorder="1" applyAlignment="1" applyProtection="1">
      <alignment horizontal="center" vertical="center" wrapText="1"/>
      <protection locked="0"/>
    </xf>
    <xf numFmtId="0" fontId="21" fillId="5" borderId="19" xfId="0" applyFont="1" applyFill="1" applyBorder="1" applyAlignment="1" applyProtection="1">
      <alignment horizontal="center" vertical="center" wrapText="1"/>
      <protection locked="0"/>
    </xf>
    <xf numFmtId="0" fontId="7" fillId="3" borderId="1" xfId="0" applyFont="1" applyFill="1" applyBorder="1"/>
    <xf numFmtId="0" fontId="19" fillId="5" borderId="8" xfId="0" applyFont="1" applyFill="1" applyBorder="1" applyAlignment="1">
      <alignment horizontal="center" vertical="center"/>
    </xf>
    <xf numFmtId="0" fontId="19" fillId="5" borderId="1" xfId="0" applyFont="1" applyFill="1" applyBorder="1" applyAlignment="1">
      <alignment horizontal="center" vertical="center"/>
    </xf>
    <xf numFmtId="0" fontId="20" fillId="5" borderId="16" xfId="0" applyFont="1" applyFill="1" applyBorder="1" applyAlignment="1">
      <alignment horizontal="center" vertical="center"/>
    </xf>
    <xf numFmtId="0" fontId="21" fillId="6" borderId="23" xfId="0" applyFont="1" applyFill="1" applyBorder="1" applyAlignment="1">
      <alignment horizontal="left" vertical="center"/>
    </xf>
    <xf numFmtId="0" fontId="21" fillId="6" borderId="24" xfId="0" applyFont="1" applyFill="1" applyBorder="1" applyAlignment="1">
      <alignment horizontal="left" vertical="center"/>
    </xf>
    <xf numFmtId="0" fontId="21" fillId="6" borderId="25" xfId="0" applyFont="1" applyFill="1" applyBorder="1" applyAlignment="1">
      <alignment horizontal="left" vertical="center"/>
    </xf>
    <xf numFmtId="0" fontId="21" fillId="6" borderId="27" xfId="0" applyFont="1" applyFill="1" applyBorder="1" applyAlignment="1" applyProtection="1">
      <alignment horizontal="center" vertical="center" wrapText="1"/>
      <protection locked="0"/>
    </xf>
    <xf numFmtId="0" fontId="21" fillId="6" borderId="19" xfId="0" applyFont="1" applyFill="1" applyBorder="1" applyAlignment="1" applyProtection="1">
      <alignment horizontal="center" vertical="center" wrapText="1"/>
      <protection locked="0"/>
    </xf>
    <xf numFmtId="49" fontId="21" fillId="6" borderId="27" xfId="5" applyNumberFormat="1" applyFont="1" applyFill="1" applyBorder="1" applyAlignment="1" applyProtection="1">
      <alignment horizontal="center" vertical="center" wrapText="1"/>
      <protection locked="0"/>
    </xf>
    <xf numFmtId="49" fontId="21" fillId="6" borderId="19" xfId="5" applyNumberFormat="1" applyFont="1" applyFill="1" applyBorder="1" applyAlignment="1" applyProtection="1">
      <alignment horizontal="center" vertical="center" wrapText="1"/>
      <protection locked="0"/>
    </xf>
    <xf numFmtId="0" fontId="21" fillId="6" borderId="16" xfId="0" applyFont="1" applyFill="1" applyBorder="1" applyAlignment="1" applyProtection="1">
      <alignment horizontal="center" vertical="center" wrapText="1"/>
      <protection locked="0"/>
    </xf>
    <xf numFmtId="0" fontId="21" fillId="6" borderId="26" xfId="0" applyFont="1" applyFill="1" applyBorder="1" applyAlignment="1" applyProtection="1">
      <alignment horizontal="center" vertical="center" wrapText="1"/>
      <protection locked="0"/>
    </xf>
    <xf numFmtId="164" fontId="21" fillId="6" borderId="27" xfId="5" applyNumberFormat="1" applyFont="1" applyFill="1" applyBorder="1" applyAlignment="1" applyProtection="1">
      <alignment horizontal="center" vertical="center" wrapText="1"/>
      <protection locked="0"/>
    </xf>
    <xf numFmtId="0" fontId="21" fillId="5" borderId="17" xfId="0" applyFont="1" applyFill="1" applyBorder="1" applyAlignment="1" applyProtection="1">
      <alignment horizontal="center" vertical="center" wrapText="1"/>
      <protection locked="0"/>
    </xf>
    <xf numFmtId="0" fontId="21" fillId="5" borderId="18" xfId="0" applyFont="1" applyFill="1" applyBorder="1" applyAlignment="1" applyProtection="1">
      <alignment horizontal="center" vertical="center" wrapText="1"/>
      <protection locked="0"/>
    </xf>
    <xf numFmtId="0" fontId="21" fillId="5" borderId="27" xfId="0" applyFont="1" applyFill="1" applyBorder="1" applyAlignment="1" applyProtection="1">
      <alignment horizontal="center" vertical="center" wrapText="1"/>
      <protection locked="0"/>
    </xf>
    <xf numFmtId="164" fontId="21" fillId="6" borderId="19" xfId="5" applyNumberFormat="1" applyFont="1" applyFill="1" applyBorder="1" applyAlignment="1" applyProtection="1">
      <alignment horizontal="center" vertical="center" wrapText="1"/>
      <protection locked="0"/>
    </xf>
    <xf numFmtId="0" fontId="21" fillId="5" borderId="19" xfId="0" applyFont="1" applyFill="1" applyBorder="1" applyAlignment="1" applyProtection="1">
      <alignment horizontal="center" vertical="center" wrapText="1"/>
      <protection locked="0"/>
    </xf>
    <xf numFmtId="0" fontId="10" fillId="0" borderId="0" xfId="0" applyFont="1" applyAlignment="1">
      <alignment horizontal="center" vertical="center" wrapText="1"/>
    </xf>
    <xf numFmtId="166" fontId="21" fillId="5" borderId="20" xfId="0" applyNumberFormat="1" applyFont="1" applyFill="1" applyBorder="1" applyAlignment="1">
      <alignment horizontal="center" vertical="center" wrapText="1"/>
    </xf>
    <xf numFmtId="0" fontId="21" fillId="5" borderId="2" xfId="0" applyFont="1" applyFill="1" applyBorder="1" applyAlignment="1">
      <alignment horizontal="left" vertical="center"/>
    </xf>
    <xf numFmtId="0" fontId="21" fillId="5" borderId="5" xfId="0" applyFont="1" applyFill="1" applyBorder="1" applyAlignment="1">
      <alignment horizontal="left" vertical="center"/>
    </xf>
    <xf numFmtId="0" fontId="21" fillId="5" borderId="6" xfId="0" applyFont="1" applyFill="1" applyBorder="1" applyAlignment="1">
      <alignment horizontal="left" vertical="center"/>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2" xfId="0" applyFont="1" applyFill="1" applyBorder="1" applyAlignment="1">
      <alignment horizontal="left" vertical="center" wrapText="1"/>
    </xf>
    <xf numFmtId="0" fontId="10" fillId="0" borderId="11"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0" fillId="3" borderId="11"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12" xfId="0" applyFont="1" applyFill="1" applyBorder="1" applyAlignment="1">
      <alignment horizontal="left" vertical="center" wrapText="1"/>
    </xf>
    <xf numFmtId="0" fontId="8" fillId="2" borderId="2" xfId="4" applyFont="1" applyFill="1" applyBorder="1" applyAlignment="1">
      <alignment horizontal="left" vertical="center" wrapText="1"/>
    </xf>
    <xf numFmtId="0" fontId="8" fillId="2" borderId="5" xfId="4" applyFont="1" applyFill="1" applyBorder="1" applyAlignment="1">
      <alignment horizontal="left" vertical="center" wrapText="1"/>
    </xf>
    <xf numFmtId="0" fontId="11" fillId="0" borderId="11" xfId="0" applyFont="1" applyBorder="1" applyAlignment="1">
      <alignment horizontal="left" wrapText="1"/>
    </xf>
    <xf numFmtId="0" fontId="11" fillId="0" borderId="0" xfId="0" applyFont="1" applyAlignment="1">
      <alignment horizontal="left" wrapText="1"/>
    </xf>
    <xf numFmtId="0" fontId="11" fillId="0" borderId="12" xfId="0" applyFont="1" applyBorder="1" applyAlignment="1">
      <alignment horizontal="left" wrapText="1"/>
    </xf>
    <xf numFmtId="0" fontId="10" fillId="0" borderId="15"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2"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1" fillId="2" borderId="2"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6" xfId="3" applyFont="1" applyFill="1" applyBorder="1" applyAlignment="1">
      <alignment horizontal="center" vertical="center"/>
    </xf>
  </cellXfs>
  <cellStyles count="6">
    <cellStyle name="Hiperłącze" xfId="1" builtinId="8"/>
    <cellStyle name="Normalny" xfId="0" builtinId="0"/>
    <cellStyle name="Normalny 7" xfId="2" xr:uid="{00000000-0005-0000-0000-000002000000}"/>
    <cellStyle name="Normalny_WYKAZ SZKÓD Brusy" xfId="3" xr:uid="{00000000-0005-0000-0000-000003000000}"/>
    <cellStyle name="Normalny_załącznik 4 do SIWZ" xfId="4" xr:uid="{00000000-0005-0000-0000-000004000000}"/>
    <cellStyle name="Walutowy"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78</xdr:row>
      <xdr:rowOff>0</xdr:rowOff>
    </xdr:from>
    <xdr:to>
      <xdr:col>0</xdr:col>
      <xdr:colOff>47625</xdr:colOff>
      <xdr:row>78</xdr:row>
      <xdr:rowOff>0</xdr:rowOff>
    </xdr:to>
    <xdr:sp macro="" textlink="">
      <xdr:nvSpPr>
        <xdr:cNvPr id="24229" name="AutoShape 1">
          <a:extLst>
            <a:ext uri="{FF2B5EF4-FFF2-40B4-BE49-F238E27FC236}">
              <a16:creationId xmlns:a16="http://schemas.microsoft.com/office/drawing/2014/main" id="{6AD95374-7FAB-DF85-1C4D-20F8E31E4260}"/>
            </a:ext>
          </a:extLst>
        </xdr:cNvPr>
        <xdr:cNvSpPr>
          <a:spLocks/>
        </xdr:cNvSpPr>
      </xdr:nvSpPr>
      <xdr:spPr bwMode="auto">
        <a:xfrm>
          <a:off x="0" y="25888950"/>
          <a:ext cx="47625" cy="0"/>
        </a:xfrm>
        <a:prstGeom prst="rightBrace">
          <a:avLst>
            <a:gd name="adj1" fmla="val -2147483648"/>
            <a:gd name="adj2" fmla="val 50134"/>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78</xdr:row>
      <xdr:rowOff>0</xdr:rowOff>
    </xdr:from>
    <xdr:to>
      <xdr:col>0</xdr:col>
      <xdr:colOff>47625</xdr:colOff>
      <xdr:row>78</xdr:row>
      <xdr:rowOff>0</xdr:rowOff>
    </xdr:to>
    <xdr:sp macro="" textlink="">
      <xdr:nvSpPr>
        <xdr:cNvPr id="24230" name="AutoShape 2">
          <a:extLst>
            <a:ext uri="{FF2B5EF4-FFF2-40B4-BE49-F238E27FC236}">
              <a16:creationId xmlns:a16="http://schemas.microsoft.com/office/drawing/2014/main" id="{3F2E5772-8707-00B0-9D91-86996B9B68BF}"/>
            </a:ext>
          </a:extLst>
        </xdr:cNvPr>
        <xdr:cNvSpPr>
          <a:spLocks/>
        </xdr:cNvSpPr>
      </xdr:nvSpPr>
      <xdr:spPr bwMode="auto">
        <a:xfrm>
          <a:off x="0" y="25888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78</xdr:row>
      <xdr:rowOff>0</xdr:rowOff>
    </xdr:from>
    <xdr:to>
      <xdr:col>0</xdr:col>
      <xdr:colOff>47625</xdr:colOff>
      <xdr:row>78</xdr:row>
      <xdr:rowOff>0</xdr:rowOff>
    </xdr:to>
    <xdr:sp macro="" textlink="">
      <xdr:nvSpPr>
        <xdr:cNvPr id="24231" name="AutoShape 3">
          <a:extLst>
            <a:ext uri="{FF2B5EF4-FFF2-40B4-BE49-F238E27FC236}">
              <a16:creationId xmlns:a16="http://schemas.microsoft.com/office/drawing/2014/main" id="{9FA0EBD3-5DD3-8051-79A1-6CC4855F6A38}"/>
            </a:ext>
          </a:extLst>
        </xdr:cNvPr>
        <xdr:cNvSpPr>
          <a:spLocks/>
        </xdr:cNvSpPr>
      </xdr:nvSpPr>
      <xdr:spPr bwMode="auto">
        <a:xfrm>
          <a:off x="0" y="25888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78</xdr:row>
      <xdr:rowOff>0</xdr:rowOff>
    </xdr:from>
    <xdr:to>
      <xdr:col>0</xdr:col>
      <xdr:colOff>47625</xdr:colOff>
      <xdr:row>78</xdr:row>
      <xdr:rowOff>0</xdr:rowOff>
    </xdr:to>
    <xdr:sp macro="" textlink="">
      <xdr:nvSpPr>
        <xdr:cNvPr id="24232" name="AutoShape 4">
          <a:extLst>
            <a:ext uri="{FF2B5EF4-FFF2-40B4-BE49-F238E27FC236}">
              <a16:creationId xmlns:a16="http://schemas.microsoft.com/office/drawing/2014/main" id="{BBBFE46C-CFF3-9BBE-F37D-E1389157B704}"/>
            </a:ext>
          </a:extLst>
        </xdr:cNvPr>
        <xdr:cNvSpPr>
          <a:spLocks/>
        </xdr:cNvSpPr>
      </xdr:nvSpPr>
      <xdr:spPr bwMode="auto">
        <a:xfrm>
          <a:off x="0" y="25888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razyna.kulpa@sompolno.p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4"/>
  <sheetViews>
    <sheetView zoomScale="85" zoomScaleNormal="85" workbookViewId="0">
      <selection activeCell="C2" sqref="C2"/>
    </sheetView>
  </sheetViews>
  <sheetFormatPr defaultColWidth="9.33203125" defaultRowHeight="9" x14ac:dyDescent="0.25"/>
  <cols>
    <col min="1" max="1" width="5.33203125" style="5" customWidth="1"/>
    <col min="2" max="2" width="79.33203125" style="7" customWidth="1"/>
    <col min="3" max="3" width="57.88671875" style="7" customWidth="1"/>
    <col min="4" max="16384" width="9.33203125" style="5"/>
  </cols>
  <sheetData>
    <row r="1" spans="1:3" ht="27" customHeight="1" x14ac:dyDescent="0.25">
      <c r="A1" s="153" t="s">
        <v>91</v>
      </c>
      <c r="B1" s="153"/>
      <c r="C1" s="154"/>
    </row>
    <row r="2" spans="1:3" s="62" customFormat="1" ht="18" customHeight="1" x14ac:dyDescent="0.25">
      <c r="A2" s="98">
        <v>1</v>
      </c>
      <c r="B2" s="99" t="s">
        <v>33</v>
      </c>
      <c r="C2" s="59" t="s">
        <v>162</v>
      </c>
    </row>
    <row r="3" spans="1:3" s="62" customFormat="1" ht="18" customHeight="1" x14ac:dyDescent="0.25">
      <c r="A3" s="98">
        <v>2</v>
      </c>
      <c r="B3" s="99" t="s">
        <v>94</v>
      </c>
      <c r="C3" s="59" t="s">
        <v>540</v>
      </c>
    </row>
    <row r="4" spans="1:3" s="62" customFormat="1" ht="18" customHeight="1" x14ac:dyDescent="0.25">
      <c r="A4" s="98">
        <v>3</v>
      </c>
      <c r="B4" s="99" t="s">
        <v>34</v>
      </c>
      <c r="C4" s="59" t="s">
        <v>165</v>
      </c>
    </row>
    <row r="5" spans="1:3" s="62" customFormat="1" ht="29.4" customHeight="1" x14ac:dyDescent="0.25">
      <c r="A5" s="98">
        <v>4</v>
      </c>
      <c r="B5" s="99" t="s">
        <v>90</v>
      </c>
      <c r="C5" s="59"/>
    </row>
    <row r="6" spans="1:3" s="62" customFormat="1" ht="18" customHeight="1" x14ac:dyDescent="0.25">
      <c r="A6" s="155">
        <v>5</v>
      </c>
      <c r="B6" s="99" t="s">
        <v>82</v>
      </c>
      <c r="C6" s="59" t="s">
        <v>473</v>
      </c>
    </row>
    <row r="7" spans="1:3" s="62" customFormat="1" ht="18" customHeight="1" x14ac:dyDescent="0.25">
      <c r="A7" s="155"/>
      <c r="B7" s="99" t="s">
        <v>84</v>
      </c>
      <c r="C7" s="59" t="s">
        <v>683</v>
      </c>
    </row>
    <row r="8" spans="1:3" s="62" customFormat="1" ht="18" customHeight="1" x14ac:dyDescent="0.25">
      <c r="A8" s="155"/>
      <c r="B8" s="99" t="s">
        <v>35</v>
      </c>
      <c r="C8" s="147" t="s">
        <v>474</v>
      </c>
    </row>
    <row r="9" spans="1:3" s="62" customFormat="1" ht="18" customHeight="1" x14ac:dyDescent="0.25">
      <c r="A9" s="98">
        <v>6</v>
      </c>
      <c r="B9" s="99" t="s">
        <v>36</v>
      </c>
      <c r="C9" s="59">
        <v>6652955283</v>
      </c>
    </row>
    <row r="10" spans="1:3" s="62" customFormat="1" ht="18" customHeight="1" x14ac:dyDescent="0.25">
      <c r="A10" s="98">
        <v>7</v>
      </c>
      <c r="B10" s="99" t="s">
        <v>83</v>
      </c>
      <c r="C10" s="61" t="s">
        <v>164</v>
      </c>
    </row>
    <row r="11" spans="1:3" s="62" customFormat="1" ht="29.4" customHeight="1" x14ac:dyDescent="0.25">
      <c r="A11" s="98">
        <v>8</v>
      </c>
      <c r="B11" s="99" t="s">
        <v>95</v>
      </c>
      <c r="C11" s="59" t="s">
        <v>472</v>
      </c>
    </row>
    <row r="12" spans="1:3" s="62" customFormat="1" ht="31.2" customHeight="1" x14ac:dyDescent="0.25">
      <c r="A12" s="98">
        <v>9</v>
      </c>
      <c r="B12" s="99" t="s">
        <v>134</v>
      </c>
      <c r="C12" s="59" t="s">
        <v>423</v>
      </c>
    </row>
    <row r="13" spans="1:3" s="62" customFormat="1" ht="18" customHeight="1" x14ac:dyDescent="0.25">
      <c r="A13" s="98">
        <v>10</v>
      </c>
      <c r="B13" s="99" t="s">
        <v>37</v>
      </c>
      <c r="C13" s="127">
        <v>49</v>
      </c>
    </row>
    <row r="14" spans="1:3" s="62" customFormat="1" ht="18" customHeight="1" x14ac:dyDescent="0.25">
      <c r="A14" s="98">
        <v>11</v>
      </c>
      <c r="B14" s="99" t="s">
        <v>123</v>
      </c>
      <c r="C14" s="59" t="s">
        <v>483</v>
      </c>
    </row>
    <row r="15" spans="1:3" s="62" customFormat="1" ht="24.6" customHeight="1" x14ac:dyDescent="0.25">
      <c r="A15" s="98">
        <v>12</v>
      </c>
      <c r="B15" s="99" t="s">
        <v>96</v>
      </c>
      <c r="C15" s="59" t="s">
        <v>423</v>
      </c>
    </row>
    <row r="16" spans="1:3" s="62" customFormat="1" ht="56.7" customHeight="1" x14ac:dyDescent="0.25">
      <c r="A16" s="98">
        <v>13</v>
      </c>
      <c r="B16" s="99" t="s">
        <v>97</v>
      </c>
      <c r="C16" s="59" t="s">
        <v>482</v>
      </c>
    </row>
    <row r="17" spans="1:3" s="62" customFormat="1" ht="48" customHeight="1" x14ac:dyDescent="0.25">
      <c r="A17" s="98">
        <v>14</v>
      </c>
      <c r="B17" s="99" t="s">
        <v>148</v>
      </c>
      <c r="C17" s="59" t="s">
        <v>539</v>
      </c>
    </row>
    <row r="18" spans="1:3" s="62" customFormat="1" ht="36" customHeight="1" x14ac:dyDescent="0.25">
      <c r="A18" s="98">
        <v>15</v>
      </c>
      <c r="B18" s="99" t="s">
        <v>149</v>
      </c>
      <c r="C18" s="59" t="s">
        <v>832</v>
      </c>
    </row>
    <row r="19" spans="1:3" s="62" customFormat="1" ht="36" customHeight="1" x14ac:dyDescent="0.25">
      <c r="A19" s="98">
        <v>16</v>
      </c>
      <c r="B19" s="99" t="s">
        <v>102</v>
      </c>
      <c r="C19" s="59" t="s">
        <v>484</v>
      </c>
    </row>
    <row r="20" spans="1:3" s="62" customFormat="1" ht="18" customHeight="1" x14ac:dyDescent="0.25">
      <c r="A20" s="98">
        <v>17</v>
      </c>
      <c r="B20" s="99" t="s">
        <v>85</v>
      </c>
      <c r="C20" s="59" t="s">
        <v>485</v>
      </c>
    </row>
    <row r="21" spans="1:3" s="62" customFormat="1" ht="34.200000000000003" customHeight="1" x14ac:dyDescent="0.25">
      <c r="A21" s="98">
        <v>18</v>
      </c>
      <c r="B21" s="99" t="s">
        <v>124</v>
      </c>
      <c r="C21" s="59" t="s">
        <v>423</v>
      </c>
    </row>
    <row r="22" spans="1:3" s="62" customFormat="1" ht="64.95" customHeight="1" x14ac:dyDescent="0.25">
      <c r="A22" s="98">
        <v>19</v>
      </c>
      <c r="B22" s="99" t="s">
        <v>158</v>
      </c>
      <c r="C22" s="59" t="s">
        <v>475</v>
      </c>
    </row>
    <row r="23" spans="1:3" s="62" customFormat="1" ht="31.95" customHeight="1" x14ac:dyDescent="0.25">
      <c r="A23" s="98">
        <v>20</v>
      </c>
      <c r="B23" s="99" t="s">
        <v>147</v>
      </c>
      <c r="C23" s="59" t="s">
        <v>483</v>
      </c>
    </row>
    <row r="24" spans="1:3" s="62" customFormat="1" ht="32.4" customHeight="1" x14ac:dyDescent="0.25">
      <c r="A24" s="98">
        <v>21</v>
      </c>
      <c r="B24" s="99" t="s">
        <v>129</v>
      </c>
      <c r="C24" s="59" t="s">
        <v>483</v>
      </c>
    </row>
    <row r="25" spans="1:3" s="62" customFormat="1" ht="25.95" customHeight="1" x14ac:dyDescent="0.25">
      <c r="A25" s="98">
        <v>22</v>
      </c>
      <c r="B25" s="99" t="s">
        <v>38</v>
      </c>
      <c r="C25" s="59" t="s">
        <v>483</v>
      </c>
    </row>
    <row r="26" spans="1:3" s="62" customFormat="1" ht="31.2" customHeight="1" x14ac:dyDescent="0.25">
      <c r="A26" s="98">
        <v>23</v>
      </c>
      <c r="B26" s="99" t="s">
        <v>125</v>
      </c>
      <c r="C26" s="59" t="s">
        <v>483</v>
      </c>
    </row>
    <row r="27" spans="1:3" s="62" customFormat="1" ht="46.95" customHeight="1" x14ac:dyDescent="0.25">
      <c r="A27" s="98">
        <v>24</v>
      </c>
      <c r="B27" s="99" t="s">
        <v>150</v>
      </c>
      <c r="C27" s="59" t="s">
        <v>483</v>
      </c>
    </row>
    <row r="28" spans="1:3" s="62" customFormat="1" ht="45.45" customHeight="1" x14ac:dyDescent="0.25">
      <c r="A28" s="98">
        <v>25</v>
      </c>
      <c r="B28" s="99" t="s">
        <v>101</v>
      </c>
      <c r="C28" s="59" t="s">
        <v>423</v>
      </c>
    </row>
    <row r="29" spans="1:3" s="62" customFormat="1" ht="41.4" customHeight="1" x14ac:dyDescent="0.25">
      <c r="A29" s="98">
        <v>26</v>
      </c>
      <c r="B29" s="99" t="s">
        <v>100</v>
      </c>
      <c r="C29" s="59" t="s">
        <v>423</v>
      </c>
    </row>
    <row r="30" spans="1:3" s="62" customFormat="1" ht="30.6" customHeight="1" x14ac:dyDescent="0.25">
      <c r="A30" s="98">
        <v>27</v>
      </c>
      <c r="B30" s="99" t="s">
        <v>39</v>
      </c>
      <c r="C30" s="59" t="s">
        <v>486</v>
      </c>
    </row>
    <row r="31" spans="1:3" s="62" customFormat="1" ht="18" customHeight="1" x14ac:dyDescent="0.25">
      <c r="A31" s="98">
        <v>28</v>
      </c>
      <c r="B31" s="100" t="s">
        <v>40</v>
      </c>
      <c r="C31" s="60" t="s">
        <v>483</v>
      </c>
    </row>
    <row r="32" spans="1:3" s="62" customFormat="1" ht="51.6" customHeight="1" x14ac:dyDescent="0.25">
      <c r="A32" s="98">
        <v>29</v>
      </c>
      <c r="B32" s="101" t="s">
        <v>153</v>
      </c>
      <c r="C32" s="60" t="s">
        <v>487</v>
      </c>
    </row>
    <row r="33" spans="1:3" s="62" customFormat="1" ht="72.599999999999994" customHeight="1" x14ac:dyDescent="0.25">
      <c r="A33" s="98">
        <v>30</v>
      </c>
      <c r="B33" s="101" t="s">
        <v>154</v>
      </c>
      <c r="C33" s="60" t="s">
        <v>423</v>
      </c>
    </row>
    <row r="34" spans="1:3" s="62" customFormat="1" ht="29.4" customHeight="1" x14ac:dyDescent="0.25">
      <c r="A34" s="98">
        <v>31</v>
      </c>
      <c r="B34" s="101" t="s">
        <v>93</v>
      </c>
      <c r="C34" s="60" t="s">
        <v>488</v>
      </c>
    </row>
    <row r="35" spans="1:3" s="62" customFormat="1" ht="46.5" customHeight="1" x14ac:dyDescent="0.25">
      <c r="A35" s="98">
        <v>32</v>
      </c>
      <c r="B35" s="101" t="s">
        <v>98</v>
      </c>
      <c r="C35" s="60" t="s">
        <v>423</v>
      </c>
    </row>
    <row r="36" spans="1:3" s="62" customFormat="1" ht="36" customHeight="1" x14ac:dyDescent="0.25">
      <c r="A36" s="98">
        <v>33</v>
      </c>
      <c r="B36" s="101" t="s">
        <v>139</v>
      </c>
      <c r="C36" s="60" t="s">
        <v>423</v>
      </c>
    </row>
    <row r="37" spans="1:3" s="62" customFormat="1" ht="36" customHeight="1" x14ac:dyDescent="0.25">
      <c r="A37" s="98">
        <v>34</v>
      </c>
      <c r="B37" s="101" t="s">
        <v>103</v>
      </c>
      <c r="C37" s="60" t="s">
        <v>423</v>
      </c>
    </row>
    <row r="38" spans="1:3" s="62" customFormat="1" ht="36" customHeight="1" x14ac:dyDescent="0.25">
      <c r="A38" s="98">
        <v>35</v>
      </c>
      <c r="B38" s="101" t="s">
        <v>104</v>
      </c>
      <c r="C38" s="60" t="s">
        <v>423</v>
      </c>
    </row>
    <row r="39" spans="1:3" s="62" customFormat="1" ht="28.95" customHeight="1" x14ac:dyDescent="0.25">
      <c r="A39" s="98">
        <v>36</v>
      </c>
      <c r="B39" s="101" t="s">
        <v>126</v>
      </c>
      <c r="C39" s="60" t="s">
        <v>300</v>
      </c>
    </row>
    <row r="40" spans="1:3" s="62" customFormat="1" ht="29.4" customHeight="1" x14ac:dyDescent="0.25">
      <c r="A40" s="98">
        <v>37</v>
      </c>
      <c r="B40" s="101" t="s">
        <v>105</v>
      </c>
      <c r="C40" s="60" t="s">
        <v>423</v>
      </c>
    </row>
    <row r="41" spans="1:3" s="62" customFormat="1" ht="27" customHeight="1" x14ac:dyDescent="0.25">
      <c r="A41" s="98">
        <v>38</v>
      </c>
      <c r="B41" s="101" t="s">
        <v>127</v>
      </c>
      <c r="C41" s="60" t="s">
        <v>423</v>
      </c>
    </row>
    <row r="42" spans="1:3" s="62" customFormat="1" ht="36" customHeight="1" x14ac:dyDescent="0.25">
      <c r="A42" s="98">
        <v>39</v>
      </c>
      <c r="B42" s="101" t="s">
        <v>106</v>
      </c>
      <c r="C42" s="60" t="s">
        <v>423</v>
      </c>
    </row>
    <row r="43" spans="1:3" s="62" customFormat="1" ht="36" customHeight="1" x14ac:dyDescent="0.25">
      <c r="A43" s="98">
        <v>40</v>
      </c>
      <c r="B43" s="101" t="s">
        <v>107</v>
      </c>
      <c r="C43" s="60" t="s">
        <v>423</v>
      </c>
    </row>
    <row r="44" spans="1:3" s="62" customFormat="1" ht="31.2" customHeight="1" x14ac:dyDescent="0.25">
      <c r="A44" s="98">
        <v>41</v>
      </c>
      <c r="B44" s="101" t="s">
        <v>108</v>
      </c>
      <c r="C44" s="60" t="s">
        <v>423</v>
      </c>
    </row>
    <row r="45" spans="1:3" s="62" customFormat="1" ht="42.45" customHeight="1" x14ac:dyDescent="0.25">
      <c r="A45" s="98">
        <v>42</v>
      </c>
      <c r="B45" s="101" t="s">
        <v>128</v>
      </c>
      <c r="C45" s="60" t="s">
        <v>423</v>
      </c>
    </row>
    <row r="46" spans="1:3" s="62" customFormat="1" ht="19.95" customHeight="1" x14ac:dyDescent="0.25">
      <c r="A46" s="98">
        <v>43</v>
      </c>
      <c r="B46" s="101" t="s">
        <v>92</v>
      </c>
      <c r="C46" s="60" t="s">
        <v>489</v>
      </c>
    </row>
    <row r="47" spans="1:3" s="62" customFormat="1" ht="18.45" customHeight="1" x14ac:dyDescent="0.25">
      <c r="A47" s="98">
        <v>44</v>
      </c>
      <c r="B47" s="101" t="s">
        <v>161</v>
      </c>
      <c r="C47" s="60" t="s">
        <v>423</v>
      </c>
    </row>
    <row r="48" spans="1:3" s="62" customFormat="1" ht="18" customHeight="1" x14ac:dyDescent="0.25">
      <c r="A48" s="98">
        <v>45</v>
      </c>
      <c r="B48" s="101" t="s">
        <v>88</v>
      </c>
      <c r="C48" s="60" t="s">
        <v>423</v>
      </c>
    </row>
    <row r="49" spans="1:5" s="62" customFormat="1" ht="25.5" customHeight="1" x14ac:dyDescent="0.25">
      <c r="A49" s="98">
        <v>46</v>
      </c>
      <c r="B49" s="101" t="s">
        <v>99</v>
      </c>
      <c r="C49" s="60" t="s">
        <v>423</v>
      </c>
    </row>
    <row r="50" spans="1:5" s="62" customFormat="1" ht="18" customHeight="1" x14ac:dyDescent="0.25">
      <c r="A50" s="98">
        <v>47</v>
      </c>
      <c r="B50" s="101" t="s">
        <v>86</v>
      </c>
      <c r="C50" s="60" t="s">
        <v>490</v>
      </c>
    </row>
    <row r="51" spans="1:5" s="62" customFormat="1" ht="18" customHeight="1" x14ac:dyDescent="0.25">
      <c r="A51" s="98">
        <v>48</v>
      </c>
      <c r="B51" s="101" t="s">
        <v>87</v>
      </c>
      <c r="C51" s="60" t="s">
        <v>491</v>
      </c>
    </row>
    <row r="52" spans="1:5" s="62" customFormat="1" ht="18" customHeight="1" x14ac:dyDescent="0.25">
      <c r="A52" s="98">
        <v>49</v>
      </c>
      <c r="B52" s="101" t="s">
        <v>130</v>
      </c>
      <c r="C52" s="60" t="s">
        <v>423</v>
      </c>
    </row>
    <row r="53" spans="1:5" s="62" customFormat="1" ht="18" customHeight="1" x14ac:dyDescent="0.25">
      <c r="A53" s="98">
        <v>50</v>
      </c>
      <c r="B53" s="101" t="s">
        <v>131</v>
      </c>
      <c r="C53" s="60" t="s">
        <v>300</v>
      </c>
    </row>
    <row r="54" spans="1:5" s="62" customFormat="1" ht="18" customHeight="1" x14ac:dyDescent="0.25">
      <c r="A54" s="98">
        <v>51</v>
      </c>
      <c r="B54" s="101" t="s">
        <v>132</v>
      </c>
      <c r="C54" s="60" t="s">
        <v>483</v>
      </c>
    </row>
    <row r="55" spans="1:5" s="62" customFormat="1" ht="18" customHeight="1" x14ac:dyDescent="0.25">
      <c r="A55" s="98">
        <v>52</v>
      </c>
      <c r="B55" s="101" t="s">
        <v>133</v>
      </c>
      <c r="C55" s="60" t="s">
        <v>483</v>
      </c>
    </row>
    <row r="56" spans="1:5" s="62" customFormat="1" ht="18.45" customHeight="1" x14ac:dyDescent="0.25">
      <c r="A56" s="98">
        <v>53</v>
      </c>
      <c r="B56" s="101" t="s">
        <v>89</v>
      </c>
      <c r="C56" s="60" t="s">
        <v>483</v>
      </c>
    </row>
    <row r="57" spans="1:5" s="62" customFormat="1" ht="27.45" customHeight="1" x14ac:dyDescent="0.25">
      <c r="A57" s="98">
        <v>54</v>
      </c>
      <c r="B57" s="101" t="s">
        <v>155</v>
      </c>
      <c r="C57" s="60" t="s">
        <v>483</v>
      </c>
    </row>
    <row r="58" spans="1:5" s="62" customFormat="1" ht="30" customHeight="1" x14ac:dyDescent="0.25">
      <c r="A58" s="98">
        <v>55</v>
      </c>
      <c r="B58" s="101" t="s">
        <v>156</v>
      </c>
      <c r="C58" s="60" t="s">
        <v>833</v>
      </c>
    </row>
    <row r="59" spans="1:5" s="62" customFormat="1" ht="36" customHeight="1" x14ac:dyDescent="0.25">
      <c r="A59" s="98">
        <v>56</v>
      </c>
      <c r="B59" s="101" t="s">
        <v>145</v>
      </c>
      <c r="C59" s="60" t="s">
        <v>492</v>
      </c>
    </row>
    <row r="60" spans="1:5" s="62" customFormat="1" ht="42" customHeight="1" x14ac:dyDescent="0.25">
      <c r="A60" s="98">
        <v>57</v>
      </c>
      <c r="B60" s="100" t="s">
        <v>157</v>
      </c>
      <c r="C60" s="60" t="s">
        <v>476</v>
      </c>
    </row>
    <row r="61" spans="1:5" ht="37.5" customHeight="1" x14ac:dyDescent="0.25">
      <c r="A61" s="98">
        <v>58</v>
      </c>
      <c r="B61" s="100" t="s">
        <v>135</v>
      </c>
      <c r="C61" s="60" t="s">
        <v>493</v>
      </c>
    </row>
    <row r="62" spans="1:5" s="62" customFormat="1" ht="102.45" customHeight="1" x14ac:dyDescent="0.25">
      <c r="A62" s="98">
        <v>59</v>
      </c>
      <c r="B62" s="102" t="s">
        <v>136</v>
      </c>
      <c r="C62" s="60" t="s">
        <v>300</v>
      </c>
      <c r="D62" s="51"/>
      <c r="E62" s="88"/>
    </row>
    <row r="64" spans="1:5" ht="10.199999999999999" x14ac:dyDescent="0.25">
      <c r="A64" s="62"/>
      <c r="B64" s="51" t="s">
        <v>682</v>
      </c>
      <c r="C64" s="51" t="s">
        <v>41</v>
      </c>
    </row>
  </sheetData>
  <mergeCells count="2">
    <mergeCell ref="A1:C1"/>
    <mergeCell ref="A6:A8"/>
  </mergeCells>
  <hyperlinks>
    <hyperlink ref="C8" r:id="rId1" xr:uid="{00000000-0004-0000-0000-000000000000}"/>
  </hyperlinks>
  <printOptions horizontalCentered="1"/>
  <pageMargins left="0.51181102362204722" right="0.51181102362204722" top="0.74803149606299213" bottom="0.74803149606299213" header="0.31496062992125984" footer="0.31496062992125984"/>
  <pageSetup paperSize="9" scale="66" fitToHeight="0" orientation="portrait" r:id="rId2"/>
  <headerFooter>
    <oddFooter>&amp;LMentor S.A.&amp;C&amp;A&amp;RStrona &amp;P</oddFooter>
  </headerFooter>
  <ignoredErrors>
    <ignoredError sqref="C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155"/>
  <sheetViews>
    <sheetView zoomScaleNormal="100" workbookViewId="0">
      <selection activeCell="I134" sqref="I134"/>
    </sheetView>
  </sheetViews>
  <sheetFormatPr defaultColWidth="9.33203125" defaultRowHeight="9" x14ac:dyDescent="0.25"/>
  <cols>
    <col min="1" max="1" width="23.5546875" style="4" customWidth="1"/>
    <col min="2" max="3" width="18" style="4" customWidth="1"/>
    <col min="4" max="4" width="16.44140625" style="4" customWidth="1"/>
    <col min="5" max="5" width="11.5546875" style="4" customWidth="1"/>
    <col min="6" max="6" width="16.6640625" style="4" customWidth="1"/>
    <col min="7" max="7" width="22.5546875" style="31" customWidth="1"/>
    <col min="8" max="8" width="24" style="32" customWidth="1"/>
    <col min="9" max="9" width="21.6640625" style="32" customWidth="1"/>
    <col min="10" max="10" width="18.33203125" style="32" customWidth="1"/>
    <col min="11" max="12" width="13.5546875" style="32" customWidth="1"/>
    <col min="13" max="13" width="15.5546875" style="32" customWidth="1"/>
    <col min="14" max="14" width="18.44140625" style="4" customWidth="1"/>
    <col min="15" max="15" width="13" style="31" customWidth="1"/>
    <col min="16" max="16" width="11.6640625" style="4" customWidth="1"/>
    <col min="17" max="17" width="9.33203125" style="4"/>
    <col min="18" max="18" width="11.6640625" style="4" customWidth="1"/>
    <col min="19" max="19" width="14.44140625" style="4" customWidth="1"/>
    <col min="20" max="20" width="10.44140625" style="4" customWidth="1"/>
    <col min="21" max="23" width="12" style="4" customWidth="1"/>
    <col min="24" max="25" width="9.33203125" style="4"/>
    <col min="26" max="26" width="12.5546875" style="4" customWidth="1"/>
    <col min="27" max="27" width="19.33203125" style="4" customWidth="1"/>
    <col min="28" max="28" width="19.6640625" style="4" customWidth="1"/>
    <col min="29" max="29" width="18" style="4" customWidth="1"/>
    <col min="30" max="30" width="48" style="4" customWidth="1"/>
    <col min="31" max="31" width="25.44140625" style="4" customWidth="1"/>
    <col min="32" max="16384" width="9.33203125" style="4"/>
  </cols>
  <sheetData>
    <row r="1" spans="1:31" s="33" customFormat="1" ht="16.2" customHeight="1" x14ac:dyDescent="0.25">
      <c r="A1" s="156" t="s">
        <v>114</v>
      </c>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8"/>
    </row>
    <row r="2" spans="1:31" s="149" customFormat="1" ht="55.95" customHeight="1" x14ac:dyDescent="0.25">
      <c r="A2" s="163" t="s">
        <v>117</v>
      </c>
      <c r="B2" s="159" t="s">
        <v>160</v>
      </c>
      <c r="C2" s="159" t="s">
        <v>138</v>
      </c>
      <c r="D2" s="159" t="s">
        <v>151</v>
      </c>
      <c r="E2" s="159" t="s">
        <v>42</v>
      </c>
      <c r="F2" s="159" t="s">
        <v>137</v>
      </c>
      <c r="G2" s="161" t="s">
        <v>43</v>
      </c>
      <c r="H2" s="165" t="s">
        <v>140</v>
      </c>
      <c r="I2" s="165"/>
      <c r="J2" s="165" t="s">
        <v>73</v>
      </c>
      <c r="K2" s="165" t="s">
        <v>74</v>
      </c>
      <c r="L2" s="159" t="s">
        <v>44</v>
      </c>
      <c r="M2" s="165" t="s">
        <v>45</v>
      </c>
      <c r="N2" s="159" t="s">
        <v>46</v>
      </c>
      <c r="O2" s="161" t="s">
        <v>47</v>
      </c>
      <c r="P2" s="168" t="s">
        <v>48</v>
      </c>
      <c r="Q2" s="168" t="s">
        <v>49</v>
      </c>
      <c r="R2" s="168" t="s">
        <v>50</v>
      </c>
      <c r="S2" s="168" t="s">
        <v>51</v>
      </c>
      <c r="T2" s="168" t="s">
        <v>53</v>
      </c>
      <c r="U2" s="168" t="s">
        <v>52</v>
      </c>
      <c r="V2" s="168" t="s">
        <v>75</v>
      </c>
      <c r="W2" s="168" t="s">
        <v>76</v>
      </c>
      <c r="X2" s="168" t="s">
        <v>77</v>
      </c>
      <c r="Y2" s="168"/>
      <c r="Z2" s="168"/>
      <c r="AA2" s="168" t="s">
        <v>146</v>
      </c>
      <c r="AB2" s="168"/>
      <c r="AC2" s="168"/>
      <c r="AD2" s="168" t="s">
        <v>81</v>
      </c>
      <c r="AE2" s="166" t="s">
        <v>159</v>
      </c>
    </row>
    <row r="3" spans="1:31" s="149" customFormat="1" ht="46.2" customHeight="1" x14ac:dyDescent="0.25">
      <c r="A3" s="164"/>
      <c r="B3" s="160"/>
      <c r="C3" s="160"/>
      <c r="D3" s="160"/>
      <c r="E3" s="160"/>
      <c r="F3" s="160"/>
      <c r="G3" s="162"/>
      <c r="H3" s="150" t="s">
        <v>54</v>
      </c>
      <c r="I3" s="150" t="s">
        <v>55</v>
      </c>
      <c r="J3" s="169"/>
      <c r="K3" s="169"/>
      <c r="L3" s="160"/>
      <c r="M3" s="169"/>
      <c r="N3" s="160"/>
      <c r="O3" s="162"/>
      <c r="P3" s="170"/>
      <c r="Q3" s="170"/>
      <c r="R3" s="170"/>
      <c r="S3" s="170"/>
      <c r="T3" s="170"/>
      <c r="U3" s="170"/>
      <c r="V3" s="170"/>
      <c r="W3" s="170"/>
      <c r="X3" s="151" t="s">
        <v>56</v>
      </c>
      <c r="Y3" s="151" t="s">
        <v>57</v>
      </c>
      <c r="Z3" s="151" t="s">
        <v>58</v>
      </c>
      <c r="AA3" s="151" t="s">
        <v>78</v>
      </c>
      <c r="AB3" s="151" t="s">
        <v>79</v>
      </c>
      <c r="AC3" s="151" t="s">
        <v>80</v>
      </c>
      <c r="AD3" s="170"/>
      <c r="AE3" s="167"/>
    </row>
    <row r="4" spans="1:31" s="128" customFormat="1" ht="30" customHeight="1" x14ac:dyDescent="0.25">
      <c r="A4" s="96" t="s">
        <v>544</v>
      </c>
      <c r="B4" s="96" t="s">
        <v>178</v>
      </c>
      <c r="C4" s="94" t="s">
        <v>543</v>
      </c>
      <c r="D4" s="96" t="s">
        <v>257</v>
      </c>
      <c r="E4" s="96" t="s">
        <v>300</v>
      </c>
      <c r="F4" s="96" t="s">
        <v>423</v>
      </c>
      <c r="G4" s="97">
        <v>1979</v>
      </c>
      <c r="H4" s="39"/>
      <c r="I4" s="39">
        <v>1266420</v>
      </c>
      <c r="J4" s="96" t="s">
        <v>670</v>
      </c>
      <c r="K4" s="96" t="s">
        <v>423</v>
      </c>
      <c r="L4" s="96" t="s">
        <v>300</v>
      </c>
      <c r="M4" s="96" t="s">
        <v>483</v>
      </c>
      <c r="N4" s="96" t="s">
        <v>325</v>
      </c>
      <c r="O4" s="93">
        <v>844.28</v>
      </c>
      <c r="P4" s="95"/>
      <c r="Q4" s="95"/>
      <c r="R4" s="94">
        <v>3</v>
      </c>
      <c r="S4" s="96" t="s">
        <v>300</v>
      </c>
      <c r="T4" s="96" t="s">
        <v>423</v>
      </c>
      <c r="U4" s="96" t="s">
        <v>300</v>
      </c>
      <c r="V4" s="96" t="s">
        <v>423</v>
      </c>
      <c r="W4" s="96" t="s">
        <v>423</v>
      </c>
      <c r="X4" s="96" t="s">
        <v>350</v>
      </c>
      <c r="Y4" s="96" t="s">
        <v>351</v>
      </c>
      <c r="Z4" s="96" t="s">
        <v>352</v>
      </c>
      <c r="AA4" s="96" t="s">
        <v>409</v>
      </c>
      <c r="AB4" s="96" t="s">
        <v>409</v>
      </c>
      <c r="AC4" s="96" t="s">
        <v>409</v>
      </c>
      <c r="AD4" s="96" t="s">
        <v>482</v>
      </c>
      <c r="AE4" s="96" t="s">
        <v>423</v>
      </c>
    </row>
    <row r="5" spans="1:31" s="128" customFormat="1" ht="30" customHeight="1" x14ac:dyDescent="0.25">
      <c r="A5" s="96" t="s">
        <v>735</v>
      </c>
      <c r="B5" s="96" t="s">
        <v>179</v>
      </c>
      <c r="C5" s="94" t="s">
        <v>554</v>
      </c>
      <c r="D5" s="96" t="s">
        <v>258</v>
      </c>
      <c r="E5" s="96" t="s">
        <v>300</v>
      </c>
      <c r="F5" s="96" t="s">
        <v>423</v>
      </c>
      <c r="G5" s="97">
        <v>1985</v>
      </c>
      <c r="H5" s="39">
        <v>293130.65000000002</v>
      </c>
      <c r="I5" s="39"/>
      <c r="J5" s="96" t="s">
        <v>670</v>
      </c>
      <c r="K5" s="96" t="s">
        <v>423</v>
      </c>
      <c r="L5" s="96" t="s">
        <v>300</v>
      </c>
      <c r="M5" s="96" t="s">
        <v>483</v>
      </c>
      <c r="N5" s="96" t="s">
        <v>326</v>
      </c>
      <c r="O5" s="93">
        <v>1536</v>
      </c>
      <c r="P5" s="95"/>
      <c r="Q5" s="95"/>
      <c r="R5" s="94" t="s">
        <v>410</v>
      </c>
      <c r="S5" s="96" t="s">
        <v>410</v>
      </c>
      <c r="T5" s="96" t="s">
        <v>410</v>
      </c>
      <c r="U5" s="96" t="s">
        <v>483</v>
      </c>
      <c r="V5" s="96" t="s">
        <v>423</v>
      </c>
      <c r="W5" s="96" t="s">
        <v>423</v>
      </c>
      <c r="X5" s="96" t="s">
        <v>353</v>
      </c>
      <c r="Y5" s="96"/>
      <c r="Z5" s="96" t="s">
        <v>354</v>
      </c>
      <c r="AA5" s="96" t="s">
        <v>410</v>
      </c>
      <c r="AB5" s="96" t="s">
        <v>410</v>
      </c>
      <c r="AC5" s="96" t="s">
        <v>410</v>
      </c>
      <c r="AD5" s="96" t="s">
        <v>482</v>
      </c>
      <c r="AE5" s="96" t="s">
        <v>423</v>
      </c>
    </row>
    <row r="6" spans="1:31" s="128" customFormat="1" ht="30" customHeight="1" x14ac:dyDescent="0.25">
      <c r="A6" s="96" t="s">
        <v>736</v>
      </c>
      <c r="B6" s="96" t="s">
        <v>180</v>
      </c>
      <c r="C6" s="94" t="s">
        <v>617</v>
      </c>
      <c r="D6" s="96"/>
      <c r="E6" s="96" t="s">
        <v>163</v>
      </c>
      <c r="F6" s="96" t="s">
        <v>423</v>
      </c>
      <c r="G6" s="97">
        <v>2003</v>
      </c>
      <c r="H6" s="39">
        <v>74934.539999999994</v>
      </c>
      <c r="I6" s="39"/>
      <c r="J6" s="96" t="s">
        <v>670</v>
      </c>
      <c r="K6" s="96" t="s">
        <v>483</v>
      </c>
      <c r="L6" s="96" t="s">
        <v>483</v>
      </c>
      <c r="M6" s="96" t="s">
        <v>483</v>
      </c>
      <c r="N6" s="96"/>
      <c r="O6" s="93" t="s">
        <v>163</v>
      </c>
      <c r="P6" s="95"/>
      <c r="Q6" s="95"/>
      <c r="R6" s="94" t="s">
        <v>163</v>
      </c>
      <c r="S6" s="96" t="s">
        <v>163</v>
      </c>
      <c r="T6" s="96" t="s">
        <v>163</v>
      </c>
      <c r="U6" s="96" t="s">
        <v>483</v>
      </c>
      <c r="V6" s="96"/>
      <c r="W6" s="96"/>
      <c r="X6" s="96" t="s">
        <v>163</v>
      </c>
      <c r="Y6" s="96" t="s">
        <v>163</v>
      </c>
      <c r="Z6" s="96" t="s">
        <v>163</v>
      </c>
      <c r="AA6" s="96" t="s">
        <v>163</v>
      </c>
      <c r="AB6" s="96" t="s">
        <v>163</v>
      </c>
      <c r="AC6" s="96" t="s">
        <v>163</v>
      </c>
      <c r="AD6" s="96"/>
      <c r="AE6" s="96"/>
    </row>
    <row r="7" spans="1:31" s="128" customFormat="1" ht="30" customHeight="1" x14ac:dyDescent="0.25">
      <c r="A7" s="96" t="s">
        <v>737</v>
      </c>
      <c r="B7" s="96" t="s">
        <v>181</v>
      </c>
      <c r="C7" s="94" t="s">
        <v>551</v>
      </c>
      <c r="D7" s="96" t="s">
        <v>259</v>
      </c>
      <c r="E7" s="96" t="s">
        <v>300</v>
      </c>
      <c r="F7" s="96" t="s">
        <v>423</v>
      </c>
      <c r="G7" s="97" t="s">
        <v>303</v>
      </c>
      <c r="H7" s="39">
        <v>431182.45</v>
      </c>
      <c r="I7" s="39"/>
      <c r="J7" s="96" t="s">
        <v>670</v>
      </c>
      <c r="K7" s="96" t="s">
        <v>423</v>
      </c>
      <c r="L7" s="96" t="s">
        <v>300</v>
      </c>
      <c r="M7" s="96" t="s">
        <v>483</v>
      </c>
      <c r="N7" s="96" t="s">
        <v>327</v>
      </c>
      <c r="O7" s="93">
        <v>422.1</v>
      </c>
      <c r="P7" s="95"/>
      <c r="Q7" s="95"/>
      <c r="R7" s="94">
        <v>1</v>
      </c>
      <c r="S7" s="96" t="s">
        <v>423</v>
      </c>
      <c r="T7" s="96" t="s">
        <v>423</v>
      </c>
      <c r="U7" s="96" t="s">
        <v>300</v>
      </c>
      <c r="V7" s="96" t="s">
        <v>423</v>
      </c>
      <c r="W7" s="96" t="s">
        <v>423</v>
      </c>
      <c r="X7" s="96" t="s">
        <v>355</v>
      </c>
      <c r="Y7" s="96" t="s">
        <v>356</v>
      </c>
      <c r="Z7" s="96" t="s">
        <v>357</v>
      </c>
      <c r="AA7" s="96" t="s">
        <v>409</v>
      </c>
      <c r="AB7" s="96" t="s">
        <v>409</v>
      </c>
      <c r="AC7" s="96" t="s">
        <v>409</v>
      </c>
      <c r="AD7" s="96" t="s">
        <v>300</v>
      </c>
      <c r="AE7" s="96" t="s">
        <v>423</v>
      </c>
    </row>
    <row r="8" spans="1:31" s="128" customFormat="1" ht="30" customHeight="1" x14ac:dyDescent="0.25">
      <c r="A8" s="96" t="s">
        <v>740</v>
      </c>
      <c r="B8" s="96" t="s">
        <v>182</v>
      </c>
      <c r="C8" s="94" t="s">
        <v>552</v>
      </c>
      <c r="D8" s="96" t="s">
        <v>259</v>
      </c>
      <c r="E8" s="96" t="s">
        <v>300</v>
      </c>
      <c r="F8" s="96" t="s">
        <v>423</v>
      </c>
      <c r="G8" s="97" t="s">
        <v>304</v>
      </c>
      <c r="H8" s="39">
        <v>563862.47</v>
      </c>
      <c r="I8" s="39"/>
      <c r="J8" s="96" t="s">
        <v>670</v>
      </c>
      <c r="K8" s="96" t="s">
        <v>423</v>
      </c>
      <c r="L8" s="96" t="s">
        <v>300</v>
      </c>
      <c r="M8" s="96" t="s">
        <v>677</v>
      </c>
      <c r="N8" s="96" t="s">
        <v>328</v>
      </c>
      <c r="O8" s="93">
        <v>309.8</v>
      </c>
      <c r="P8" s="95"/>
      <c r="Q8" s="95"/>
      <c r="R8" s="94">
        <v>1</v>
      </c>
      <c r="S8" s="96" t="s">
        <v>423</v>
      </c>
      <c r="T8" s="96" t="s">
        <v>423</v>
      </c>
      <c r="U8" s="96" t="s">
        <v>300</v>
      </c>
      <c r="V8" s="96" t="s">
        <v>423</v>
      </c>
      <c r="W8" s="96" t="s">
        <v>423</v>
      </c>
      <c r="X8" s="96" t="s">
        <v>350</v>
      </c>
      <c r="Y8" s="96" t="s">
        <v>356</v>
      </c>
      <c r="Z8" s="96" t="s">
        <v>352</v>
      </c>
      <c r="AA8" s="96" t="s">
        <v>409</v>
      </c>
      <c r="AB8" s="96" t="s">
        <v>409</v>
      </c>
      <c r="AC8" s="96" t="s">
        <v>409</v>
      </c>
      <c r="AD8" s="96" t="s">
        <v>300</v>
      </c>
      <c r="AE8" s="96" t="s">
        <v>423</v>
      </c>
    </row>
    <row r="9" spans="1:31" s="128" customFormat="1" ht="30" customHeight="1" x14ac:dyDescent="0.25">
      <c r="A9" s="96" t="s">
        <v>739</v>
      </c>
      <c r="B9" s="96" t="s">
        <v>183</v>
      </c>
      <c r="C9" s="94" t="s">
        <v>567</v>
      </c>
      <c r="D9" s="96" t="s">
        <v>259</v>
      </c>
      <c r="E9" s="96" t="s">
        <v>300</v>
      </c>
      <c r="F9" s="96" t="s">
        <v>423</v>
      </c>
      <c r="G9" s="97" t="s">
        <v>305</v>
      </c>
      <c r="H9" s="39">
        <v>1808738.13</v>
      </c>
      <c r="I9" s="39"/>
      <c r="J9" s="96" t="s">
        <v>670</v>
      </c>
      <c r="K9" s="96" t="s">
        <v>423</v>
      </c>
      <c r="L9" s="96" t="s">
        <v>300</v>
      </c>
      <c r="M9" s="96" t="s">
        <v>483</v>
      </c>
      <c r="N9" s="96" t="s">
        <v>329</v>
      </c>
      <c r="O9" s="93">
        <v>324.39999999999998</v>
      </c>
      <c r="P9" s="95"/>
      <c r="Q9" s="95"/>
      <c r="R9" s="94">
        <v>1</v>
      </c>
      <c r="S9" s="96" t="s">
        <v>423</v>
      </c>
      <c r="T9" s="96" t="s">
        <v>423</v>
      </c>
      <c r="U9" s="96" t="s">
        <v>300</v>
      </c>
      <c r="V9" s="96" t="s">
        <v>423</v>
      </c>
      <c r="W9" s="96" t="s">
        <v>423</v>
      </c>
      <c r="X9" s="96" t="s">
        <v>350</v>
      </c>
      <c r="Y9" s="96" t="s">
        <v>358</v>
      </c>
      <c r="Z9" s="96" t="s">
        <v>359</v>
      </c>
      <c r="AA9" s="96" t="s">
        <v>411</v>
      </c>
      <c r="AB9" s="96" t="s">
        <v>409</v>
      </c>
      <c r="AC9" s="96" t="s">
        <v>409</v>
      </c>
      <c r="AD9" s="96" t="s">
        <v>300</v>
      </c>
      <c r="AE9" s="96" t="s">
        <v>423</v>
      </c>
    </row>
    <row r="10" spans="1:31" s="128" customFormat="1" ht="30" customHeight="1" x14ac:dyDescent="0.25">
      <c r="A10" s="96" t="s">
        <v>738</v>
      </c>
      <c r="B10" s="96" t="s">
        <v>184</v>
      </c>
      <c r="C10" s="94" t="s">
        <v>550</v>
      </c>
      <c r="D10" s="96" t="s">
        <v>259</v>
      </c>
      <c r="E10" s="96" t="s">
        <v>300</v>
      </c>
      <c r="F10" s="96" t="s">
        <v>423</v>
      </c>
      <c r="G10" s="97" t="s">
        <v>306</v>
      </c>
      <c r="H10" s="39">
        <v>518778.2</v>
      </c>
      <c r="I10" s="39"/>
      <c r="J10" s="96" t="s">
        <v>670</v>
      </c>
      <c r="K10" s="96" t="s">
        <v>423</v>
      </c>
      <c r="L10" s="96" t="s">
        <v>300</v>
      </c>
      <c r="M10" s="96" t="s">
        <v>483</v>
      </c>
      <c r="N10" s="96" t="s">
        <v>330</v>
      </c>
      <c r="O10" s="93">
        <v>209.3</v>
      </c>
      <c r="P10" s="95"/>
      <c r="Q10" s="95"/>
      <c r="R10" s="94">
        <v>1</v>
      </c>
      <c r="S10" s="96" t="s">
        <v>423</v>
      </c>
      <c r="T10" s="96" t="s">
        <v>423</v>
      </c>
      <c r="U10" s="96" t="s">
        <v>300</v>
      </c>
      <c r="V10" s="96" t="s">
        <v>423</v>
      </c>
      <c r="W10" s="96" t="s">
        <v>423</v>
      </c>
      <c r="X10" s="96" t="s">
        <v>360</v>
      </c>
      <c r="Y10" s="96" t="s">
        <v>361</v>
      </c>
      <c r="Z10" s="96" t="s">
        <v>362</v>
      </c>
      <c r="AA10" s="96" t="s">
        <v>409</v>
      </c>
      <c r="AB10" s="96" t="s">
        <v>409</v>
      </c>
      <c r="AC10" s="96" t="s">
        <v>409</v>
      </c>
      <c r="AD10" s="96" t="s">
        <v>300</v>
      </c>
      <c r="AE10" s="96" t="s">
        <v>423</v>
      </c>
    </row>
    <row r="11" spans="1:31" s="128" customFormat="1" ht="30" customHeight="1" x14ac:dyDescent="0.25">
      <c r="A11" s="96" t="s">
        <v>741</v>
      </c>
      <c r="B11" s="96" t="s">
        <v>185</v>
      </c>
      <c r="C11" s="94" t="s">
        <v>555</v>
      </c>
      <c r="D11" s="96" t="s">
        <v>259</v>
      </c>
      <c r="E11" s="96" t="s">
        <v>300</v>
      </c>
      <c r="F11" s="96" t="s">
        <v>423</v>
      </c>
      <c r="G11" s="97">
        <v>2000</v>
      </c>
      <c r="H11" s="39">
        <v>297017.14</v>
      </c>
      <c r="I11" s="39"/>
      <c r="J11" s="96" t="s">
        <v>670</v>
      </c>
      <c r="K11" s="96" t="s">
        <v>423</v>
      </c>
      <c r="L11" s="96" t="s">
        <v>300</v>
      </c>
      <c r="M11" s="96" t="s">
        <v>483</v>
      </c>
      <c r="N11" s="96" t="s">
        <v>331</v>
      </c>
      <c r="O11" s="93">
        <v>188</v>
      </c>
      <c r="P11" s="95"/>
      <c r="Q11" s="95"/>
      <c r="R11" s="94">
        <v>1</v>
      </c>
      <c r="S11" s="96" t="s">
        <v>423</v>
      </c>
      <c r="T11" s="96" t="s">
        <v>423</v>
      </c>
      <c r="U11" s="96" t="s">
        <v>300</v>
      </c>
      <c r="V11" s="96" t="s">
        <v>423</v>
      </c>
      <c r="W11" s="96" t="s">
        <v>423</v>
      </c>
      <c r="X11" s="96" t="s">
        <v>350</v>
      </c>
      <c r="Y11" s="96" t="s">
        <v>356</v>
      </c>
      <c r="Z11" s="96" t="s">
        <v>363</v>
      </c>
      <c r="AA11" s="96" t="s">
        <v>409</v>
      </c>
      <c r="AB11" s="96" t="s">
        <v>409</v>
      </c>
      <c r="AC11" s="96" t="s">
        <v>409</v>
      </c>
      <c r="AD11" s="96" t="s">
        <v>300</v>
      </c>
      <c r="AE11" s="96" t="s">
        <v>423</v>
      </c>
    </row>
    <row r="12" spans="1:31" s="128" customFormat="1" ht="30" customHeight="1" x14ac:dyDescent="0.25">
      <c r="A12" s="96" t="s">
        <v>742</v>
      </c>
      <c r="B12" s="96" t="s">
        <v>186</v>
      </c>
      <c r="C12" s="94" t="s">
        <v>591</v>
      </c>
      <c r="D12" s="148" t="s">
        <v>259</v>
      </c>
      <c r="E12" s="96" t="s">
        <v>300</v>
      </c>
      <c r="F12" s="96" t="s">
        <v>423</v>
      </c>
      <c r="G12" s="97" t="s">
        <v>307</v>
      </c>
      <c r="H12" s="39">
        <v>584254.77</v>
      </c>
      <c r="I12" s="39"/>
      <c r="J12" s="96" t="s">
        <v>671</v>
      </c>
      <c r="K12" s="96" t="s">
        <v>423</v>
      </c>
      <c r="L12" s="96" t="s">
        <v>300</v>
      </c>
      <c r="M12" s="96" t="s">
        <v>483</v>
      </c>
      <c r="N12" s="96" t="s">
        <v>332</v>
      </c>
      <c r="O12" s="93">
        <v>785.85</v>
      </c>
      <c r="P12" s="95"/>
      <c r="Q12" s="95"/>
      <c r="R12" s="94">
        <v>2</v>
      </c>
      <c r="S12" s="96" t="s">
        <v>423</v>
      </c>
      <c r="T12" s="96" t="s">
        <v>423</v>
      </c>
      <c r="U12" s="96" t="s">
        <v>300</v>
      </c>
      <c r="V12" s="96" t="s">
        <v>423</v>
      </c>
      <c r="W12" s="96" t="s">
        <v>423</v>
      </c>
      <c r="X12" s="96" t="s">
        <v>350</v>
      </c>
      <c r="Y12" s="96" t="s">
        <v>356</v>
      </c>
      <c r="Z12" s="96" t="s">
        <v>364</v>
      </c>
      <c r="AA12" s="96" t="s">
        <v>409</v>
      </c>
      <c r="AB12" s="96" t="s">
        <v>409</v>
      </c>
      <c r="AC12" s="96" t="s">
        <v>409</v>
      </c>
      <c r="AD12" s="96" t="s">
        <v>482</v>
      </c>
      <c r="AE12" s="96" t="s">
        <v>423</v>
      </c>
    </row>
    <row r="13" spans="1:31" s="128" customFormat="1" ht="30" customHeight="1" x14ac:dyDescent="0.25">
      <c r="A13" s="96" t="s">
        <v>743</v>
      </c>
      <c r="B13" s="96" t="s">
        <v>187</v>
      </c>
      <c r="C13" s="94" t="s">
        <v>556</v>
      </c>
      <c r="D13" s="148" t="s">
        <v>259</v>
      </c>
      <c r="E13" s="96" t="s">
        <v>300</v>
      </c>
      <c r="F13" s="96" t="s">
        <v>423</v>
      </c>
      <c r="G13" s="97" t="s">
        <v>308</v>
      </c>
      <c r="H13" s="39">
        <v>264631.28999999998</v>
      </c>
      <c r="I13" s="39"/>
      <c r="J13" s="96" t="s">
        <v>670</v>
      </c>
      <c r="K13" s="96" t="s">
        <v>423</v>
      </c>
      <c r="L13" s="96" t="s">
        <v>300</v>
      </c>
      <c r="M13" s="96" t="s">
        <v>483</v>
      </c>
      <c r="N13" s="96" t="s">
        <v>333</v>
      </c>
      <c r="O13" s="93">
        <v>98.64</v>
      </c>
      <c r="P13" s="95"/>
      <c r="Q13" s="95"/>
      <c r="R13" s="94">
        <v>1</v>
      </c>
      <c r="S13" s="96" t="s">
        <v>423</v>
      </c>
      <c r="T13" s="96" t="s">
        <v>423</v>
      </c>
      <c r="U13" s="96" t="s">
        <v>300</v>
      </c>
      <c r="V13" s="96" t="s">
        <v>423</v>
      </c>
      <c r="W13" s="96" t="s">
        <v>423</v>
      </c>
      <c r="X13" s="96" t="s">
        <v>350</v>
      </c>
      <c r="Y13" s="96" t="s">
        <v>356</v>
      </c>
      <c r="Z13" s="96" t="s">
        <v>352</v>
      </c>
      <c r="AA13" s="96" t="s">
        <v>409</v>
      </c>
      <c r="AB13" s="96" t="s">
        <v>409</v>
      </c>
      <c r="AC13" s="96" t="s">
        <v>409</v>
      </c>
      <c r="AD13" s="96" t="s">
        <v>482</v>
      </c>
      <c r="AE13" s="96" t="s">
        <v>423</v>
      </c>
    </row>
    <row r="14" spans="1:31" s="128" customFormat="1" ht="30" customHeight="1" x14ac:dyDescent="0.25">
      <c r="A14" s="96" t="s">
        <v>744</v>
      </c>
      <c r="B14" s="96" t="s">
        <v>188</v>
      </c>
      <c r="C14" s="94" t="s">
        <v>594</v>
      </c>
      <c r="D14" s="148" t="s">
        <v>259</v>
      </c>
      <c r="E14" s="96" t="s">
        <v>300</v>
      </c>
      <c r="F14" s="96" t="s">
        <v>423</v>
      </c>
      <c r="G14" s="97" t="s">
        <v>308</v>
      </c>
      <c r="H14" s="39">
        <v>396650.12</v>
      </c>
      <c r="I14" s="39"/>
      <c r="J14" s="96" t="s">
        <v>670</v>
      </c>
      <c r="K14" s="96" t="s">
        <v>423</v>
      </c>
      <c r="L14" s="96" t="s">
        <v>300</v>
      </c>
      <c r="M14" s="96" t="s">
        <v>483</v>
      </c>
      <c r="N14" s="96" t="s">
        <v>334</v>
      </c>
      <c r="O14" s="93">
        <v>154</v>
      </c>
      <c r="P14" s="95"/>
      <c r="Q14" s="95"/>
      <c r="R14" s="94">
        <v>1</v>
      </c>
      <c r="S14" s="96" t="s">
        <v>423</v>
      </c>
      <c r="T14" s="96" t="s">
        <v>423</v>
      </c>
      <c r="U14" s="96" t="s">
        <v>300</v>
      </c>
      <c r="V14" s="96" t="s">
        <v>423</v>
      </c>
      <c r="W14" s="96" t="s">
        <v>423</v>
      </c>
      <c r="X14" s="96" t="s">
        <v>350</v>
      </c>
      <c r="Y14" s="96" t="s">
        <v>365</v>
      </c>
      <c r="Z14" s="96" t="s">
        <v>366</v>
      </c>
      <c r="AA14" s="96" t="s">
        <v>412</v>
      </c>
      <c r="AB14" s="96" t="s">
        <v>409</v>
      </c>
      <c r="AC14" s="96" t="s">
        <v>409</v>
      </c>
      <c r="AD14" s="96" t="s">
        <v>482</v>
      </c>
      <c r="AE14" s="96" t="s">
        <v>423</v>
      </c>
    </row>
    <row r="15" spans="1:31" s="128" customFormat="1" ht="30" customHeight="1" x14ac:dyDescent="0.25">
      <c r="A15" s="96" t="s">
        <v>745</v>
      </c>
      <c r="B15" s="96" t="s">
        <v>189</v>
      </c>
      <c r="C15" s="94" t="s">
        <v>570</v>
      </c>
      <c r="D15" s="148" t="s">
        <v>480</v>
      </c>
      <c r="E15" s="96" t="s">
        <v>300</v>
      </c>
      <c r="F15" s="96" t="s">
        <v>423</v>
      </c>
      <c r="G15" s="97" t="s">
        <v>309</v>
      </c>
      <c r="H15" s="39">
        <v>615579.81000000006</v>
      </c>
      <c r="I15" s="39"/>
      <c r="J15" s="96" t="s">
        <v>670</v>
      </c>
      <c r="K15" s="96" t="s">
        <v>423</v>
      </c>
      <c r="L15" s="96" t="s">
        <v>300</v>
      </c>
      <c r="M15" s="96" t="s">
        <v>483</v>
      </c>
      <c r="N15" s="96" t="s">
        <v>335</v>
      </c>
      <c r="O15" s="93">
        <v>619.53</v>
      </c>
      <c r="P15" s="95"/>
      <c r="Q15" s="95"/>
      <c r="R15" s="94">
        <v>1</v>
      </c>
      <c r="S15" s="96" t="s">
        <v>423</v>
      </c>
      <c r="T15" s="96" t="s">
        <v>423</v>
      </c>
      <c r="U15" s="96" t="s">
        <v>300</v>
      </c>
      <c r="V15" s="96" t="s">
        <v>423</v>
      </c>
      <c r="W15" s="96" t="s">
        <v>423</v>
      </c>
      <c r="X15" s="96" t="s">
        <v>350</v>
      </c>
      <c r="Y15" s="96"/>
      <c r="Z15" s="96" t="s">
        <v>352</v>
      </c>
      <c r="AA15" s="96" t="s">
        <v>409</v>
      </c>
      <c r="AB15" s="96" t="s">
        <v>412</v>
      </c>
      <c r="AC15" s="96" t="s">
        <v>412</v>
      </c>
      <c r="AD15" s="96" t="s">
        <v>482</v>
      </c>
      <c r="AE15" s="96" t="s">
        <v>423</v>
      </c>
    </row>
    <row r="16" spans="1:31" s="128" customFormat="1" ht="30" customHeight="1" x14ac:dyDescent="0.25">
      <c r="A16" s="96" t="s">
        <v>746</v>
      </c>
      <c r="B16" s="96" t="s">
        <v>684</v>
      </c>
      <c r="C16" s="94" t="s">
        <v>571</v>
      </c>
      <c r="D16" s="148" t="s">
        <v>685</v>
      </c>
      <c r="E16" s="96" t="s">
        <v>300</v>
      </c>
      <c r="F16" s="96" t="s">
        <v>423</v>
      </c>
      <c r="G16" s="97">
        <v>1974</v>
      </c>
      <c r="H16" s="39">
        <v>82496.070000000007</v>
      </c>
      <c r="I16" s="39"/>
      <c r="J16" s="96" t="s">
        <v>670</v>
      </c>
      <c r="K16" s="96" t="s">
        <v>423</v>
      </c>
      <c r="L16" s="96" t="s">
        <v>300</v>
      </c>
      <c r="M16" s="96" t="s">
        <v>483</v>
      </c>
      <c r="N16" s="96" t="s">
        <v>336</v>
      </c>
      <c r="O16" s="93">
        <v>80.849999999999994</v>
      </c>
      <c r="P16" s="95"/>
      <c r="Q16" s="95"/>
      <c r="R16" s="94">
        <v>1</v>
      </c>
      <c r="S16" s="96" t="s">
        <v>423</v>
      </c>
      <c r="T16" s="96" t="s">
        <v>423</v>
      </c>
      <c r="U16" s="96" t="s">
        <v>300</v>
      </c>
      <c r="V16" s="96" t="s">
        <v>423</v>
      </c>
      <c r="W16" s="96" t="s">
        <v>423</v>
      </c>
      <c r="X16" s="96" t="s">
        <v>350</v>
      </c>
      <c r="Y16" s="96"/>
      <c r="Z16" s="96" t="s">
        <v>352</v>
      </c>
      <c r="AA16" s="96" t="s">
        <v>409</v>
      </c>
      <c r="AB16" s="96" t="s">
        <v>409</v>
      </c>
      <c r="AC16" s="96" t="s">
        <v>409</v>
      </c>
      <c r="AD16" s="96" t="s">
        <v>482</v>
      </c>
      <c r="AE16" s="96" t="s">
        <v>423</v>
      </c>
    </row>
    <row r="17" spans="1:31" s="128" customFormat="1" ht="30" customHeight="1" x14ac:dyDescent="0.25">
      <c r="A17" s="96" t="s">
        <v>747</v>
      </c>
      <c r="B17" s="96" t="s">
        <v>190</v>
      </c>
      <c r="C17" s="94" t="s">
        <v>573</v>
      </c>
      <c r="D17" s="148" t="s">
        <v>260</v>
      </c>
      <c r="E17" s="96" t="s">
        <v>300</v>
      </c>
      <c r="F17" s="96" t="s">
        <v>423</v>
      </c>
      <c r="G17" s="97" t="s">
        <v>310</v>
      </c>
      <c r="H17" s="39">
        <v>98832.5</v>
      </c>
      <c r="I17" s="39"/>
      <c r="J17" s="96" t="s">
        <v>670</v>
      </c>
      <c r="K17" s="96" t="s">
        <v>423</v>
      </c>
      <c r="L17" s="96" t="s">
        <v>300</v>
      </c>
      <c r="M17" s="96" t="s">
        <v>678</v>
      </c>
      <c r="N17" s="96" t="s">
        <v>336</v>
      </c>
      <c r="O17" s="93" t="s">
        <v>419</v>
      </c>
      <c r="P17" s="95"/>
      <c r="Q17" s="95"/>
      <c r="R17" s="94">
        <v>1</v>
      </c>
      <c r="S17" s="96" t="s">
        <v>423</v>
      </c>
      <c r="T17" s="96" t="s">
        <v>423</v>
      </c>
      <c r="U17" s="96" t="s">
        <v>300</v>
      </c>
      <c r="V17" s="96" t="s">
        <v>423</v>
      </c>
      <c r="W17" s="96" t="s">
        <v>423</v>
      </c>
      <c r="X17" s="96" t="s">
        <v>350</v>
      </c>
      <c r="Y17" s="96"/>
      <c r="Z17" s="96" t="s">
        <v>352</v>
      </c>
      <c r="AA17" s="96" t="s">
        <v>409</v>
      </c>
      <c r="AB17" s="96" t="s">
        <v>409</v>
      </c>
      <c r="AC17" s="96" t="s">
        <v>409</v>
      </c>
      <c r="AD17" s="96" t="s">
        <v>482</v>
      </c>
      <c r="AE17" s="96" t="s">
        <v>423</v>
      </c>
    </row>
    <row r="18" spans="1:31" s="128" customFormat="1" ht="30" customHeight="1" x14ac:dyDescent="0.25">
      <c r="A18" s="96" t="s">
        <v>748</v>
      </c>
      <c r="B18" s="96" t="s">
        <v>575</v>
      </c>
      <c r="C18" s="94" t="s">
        <v>749</v>
      </c>
      <c r="D18" s="96" t="s">
        <v>260</v>
      </c>
      <c r="E18" s="96" t="s">
        <v>300</v>
      </c>
      <c r="F18" s="96" t="s">
        <v>423</v>
      </c>
      <c r="G18" s="97">
        <v>2004</v>
      </c>
      <c r="H18" s="39">
        <v>1568178.29</v>
      </c>
      <c r="I18" s="39"/>
      <c r="J18" s="96" t="s">
        <v>670</v>
      </c>
      <c r="K18" s="96"/>
      <c r="L18" s="96"/>
      <c r="M18" s="96"/>
      <c r="N18" s="96"/>
      <c r="O18" s="93" t="s">
        <v>163</v>
      </c>
      <c r="P18" s="95"/>
      <c r="Q18" s="95"/>
      <c r="R18" s="94" t="s">
        <v>163</v>
      </c>
      <c r="S18" s="96" t="s">
        <v>163</v>
      </c>
      <c r="T18" s="96" t="s">
        <v>163</v>
      </c>
      <c r="U18" s="96" t="s">
        <v>483</v>
      </c>
      <c r="V18" s="96" t="s">
        <v>423</v>
      </c>
      <c r="W18" s="96" t="s">
        <v>423</v>
      </c>
      <c r="X18" s="96" t="s">
        <v>163</v>
      </c>
      <c r="Y18" s="96" t="s">
        <v>163</v>
      </c>
      <c r="Z18" s="96" t="s">
        <v>163</v>
      </c>
      <c r="AA18" s="96" t="s">
        <v>163</v>
      </c>
      <c r="AB18" s="96" t="s">
        <v>163</v>
      </c>
      <c r="AC18" s="96" t="s">
        <v>163</v>
      </c>
      <c r="AD18" s="96"/>
      <c r="AE18" s="96"/>
    </row>
    <row r="19" spans="1:31" s="128" customFormat="1" ht="30" customHeight="1" x14ac:dyDescent="0.25">
      <c r="A19" s="96" t="s">
        <v>166</v>
      </c>
      <c r="B19" s="96" t="s">
        <v>191</v>
      </c>
      <c r="C19" s="94" t="s">
        <v>634</v>
      </c>
      <c r="D19" s="96" t="s">
        <v>261</v>
      </c>
      <c r="E19" s="96" t="s">
        <v>163</v>
      </c>
      <c r="F19" s="96" t="s">
        <v>423</v>
      </c>
      <c r="G19" s="97" t="s">
        <v>163</v>
      </c>
      <c r="H19" s="39">
        <v>2858749.16</v>
      </c>
      <c r="I19" s="39"/>
      <c r="J19" s="96" t="s">
        <v>670</v>
      </c>
      <c r="K19" s="96"/>
      <c r="L19" s="96"/>
      <c r="M19" s="96"/>
      <c r="N19" s="96"/>
      <c r="O19" s="93" t="s">
        <v>163</v>
      </c>
      <c r="P19" s="95"/>
      <c r="Q19" s="95"/>
      <c r="R19" s="94" t="s">
        <v>163</v>
      </c>
      <c r="S19" s="96" t="s">
        <v>163</v>
      </c>
      <c r="T19" s="96" t="s">
        <v>163</v>
      </c>
      <c r="U19" s="96" t="s">
        <v>483</v>
      </c>
      <c r="V19" s="96" t="s">
        <v>423</v>
      </c>
      <c r="W19" s="96" t="s">
        <v>423</v>
      </c>
      <c r="X19" s="96" t="s">
        <v>163</v>
      </c>
      <c r="Y19" s="96" t="s">
        <v>163</v>
      </c>
      <c r="Z19" s="96" t="s">
        <v>163</v>
      </c>
      <c r="AA19" s="96" t="s">
        <v>163</v>
      </c>
      <c r="AB19" s="96" t="s">
        <v>163</v>
      </c>
      <c r="AC19" s="96" t="s">
        <v>163</v>
      </c>
      <c r="AD19" s="96"/>
      <c r="AE19" s="96"/>
    </row>
    <row r="20" spans="1:31" s="128" customFormat="1" ht="30" customHeight="1" x14ac:dyDescent="0.25">
      <c r="A20" s="96" t="s">
        <v>167</v>
      </c>
      <c r="B20" s="96" t="s">
        <v>192</v>
      </c>
      <c r="C20" s="94" t="s">
        <v>750</v>
      </c>
      <c r="D20" s="96" t="s">
        <v>262</v>
      </c>
      <c r="E20" s="96" t="s">
        <v>163</v>
      </c>
      <c r="F20" s="96" t="s">
        <v>423</v>
      </c>
      <c r="G20" s="97">
        <v>2009</v>
      </c>
      <c r="H20" s="39">
        <v>92475.08</v>
      </c>
      <c r="I20" s="39"/>
      <c r="J20" s="96" t="s">
        <v>670</v>
      </c>
      <c r="K20" s="96"/>
      <c r="L20" s="96"/>
      <c r="M20" s="96"/>
      <c r="N20" s="96"/>
      <c r="O20" s="93" t="s">
        <v>163</v>
      </c>
      <c r="P20" s="95"/>
      <c r="Q20" s="95"/>
      <c r="R20" s="94" t="s">
        <v>163</v>
      </c>
      <c r="S20" s="96" t="s">
        <v>163</v>
      </c>
      <c r="T20" s="96" t="s">
        <v>163</v>
      </c>
      <c r="U20" s="96" t="s">
        <v>483</v>
      </c>
      <c r="V20" s="96" t="s">
        <v>423</v>
      </c>
      <c r="W20" s="96" t="s">
        <v>423</v>
      </c>
      <c r="X20" s="96" t="s">
        <v>163</v>
      </c>
      <c r="Y20" s="96" t="s">
        <v>163</v>
      </c>
      <c r="Z20" s="96" t="s">
        <v>163</v>
      </c>
      <c r="AA20" s="96" t="s">
        <v>163</v>
      </c>
      <c r="AB20" s="96" t="s">
        <v>163</v>
      </c>
      <c r="AC20" s="96" t="s">
        <v>163</v>
      </c>
      <c r="AD20" s="96"/>
      <c r="AE20" s="96"/>
    </row>
    <row r="21" spans="1:31" s="128" customFormat="1" ht="30" customHeight="1" x14ac:dyDescent="0.25">
      <c r="A21" s="96" t="s">
        <v>751</v>
      </c>
      <c r="B21" s="96" t="s">
        <v>574</v>
      </c>
      <c r="C21" s="94" t="s">
        <v>576</v>
      </c>
      <c r="D21" s="96" t="s">
        <v>263</v>
      </c>
      <c r="E21" s="96" t="s">
        <v>300</v>
      </c>
      <c r="F21" s="96" t="s">
        <v>423</v>
      </c>
      <c r="G21" s="97">
        <v>1900</v>
      </c>
      <c r="H21" s="39">
        <v>15538.19</v>
      </c>
      <c r="I21" s="39"/>
      <c r="J21" s="96" t="s">
        <v>670</v>
      </c>
      <c r="K21" s="96" t="s">
        <v>423</v>
      </c>
      <c r="L21" s="96" t="s">
        <v>300</v>
      </c>
      <c r="M21" s="96" t="s">
        <v>483</v>
      </c>
      <c r="N21" s="96" t="s">
        <v>337</v>
      </c>
      <c r="O21" s="93" t="s">
        <v>319</v>
      </c>
      <c r="P21" s="95"/>
      <c r="Q21" s="95"/>
      <c r="R21" s="94"/>
      <c r="S21" s="96" t="s">
        <v>423</v>
      </c>
      <c r="T21" s="96" t="s">
        <v>423</v>
      </c>
      <c r="U21" s="96" t="s">
        <v>423</v>
      </c>
      <c r="V21" s="96" t="s">
        <v>423</v>
      </c>
      <c r="W21" s="96" t="s">
        <v>423</v>
      </c>
      <c r="X21" s="96" t="s">
        <v>367</v>
      </c>
      <c r="Y21" s="96" t="s">
        <v>163</v>
      </c>
      <c r="Z21" s="96" t="s">
        <v>364</v>
      </c>
      <c r="AA21" s="96" t="s">
        <v>412</v>
      </c>
      <c r="AB21" s="96" t="s">
        <v>163</v>
      </c>
      <c r="AC21" s="96" t="s">
        <v>163</v>
      </c>
      <c r="AD21" s="96"/>
      <c r="AE21" s="96"/>
    </row>
    <row r="22" spans="1:31" s="128" customFormat="1" ht="30" customHeight="1" x14ac:dyDescent="0.25">
      <c r="A22" s="96" t="s">
        <v>751</v>
      </c>
      <c r="B22" s="96" t="s">
        <v>193</v>
      </c>
      <c r="C22" s="94" t="s">
        <v>557</v>
      </c>
      <c r="D22" s="96" t="s">
        <v>264</v>
      </c>
      <c r="E22" s="96" t="s">
        <v>301</v>
      </c>
      <c r="F22" s="96" t="s">
        <v>423</v>
      </c>
      <c r="G22" s="97">
        <v>1900</v>
      </c>
      <c r="H22" s="39"/>
      <c r="I22" s="39">
        <v>37500</v>
      </c>
      <c r="J22" s="96" t="s">
        <v>670</v>
      </c>
      <c r="K22" s="96"/>
      <c r="L22" s="96"/>
      <c r="M22" s="96" t="s">
        <v>483</v>
      </c>
      <c r="N22" s="96" t="s">
        <v>338</v>
      </c>
      <c r="O22" s="93" t="s">
        <v>420</v>
      </c>
      <c r="P22" s="95"/>
      <c r="Q22" s="95"/>
      <c r="R22" s="94"/>
      <c r="S22" s="96" t="s">
        <v>423</v>
      </c>
      <c r="T22" s="96" t="s">
        <v>423</v>
      </c>
      <c r="U22" s="96" t="s">
        <v>423</v>
      </c>
      <c r="V22" s="96" t="s">
        <v>423</v>
      </c>
      <c r="W22" s="96" t="s">
        <v>423</v>
      </c>
      <c r="X22" s="96" t="s">
        <v>368</v>
      </c>
      <c r="Y22" s="96" t="s">
        <v>163</v>
      </c>
      <c r="Z22" s="96" t="s">
        <v>369</v>
      </c>
      <c r="AA22" s="96" t="s">
        <v>412</v>
      </c>
      <c r="AB22" s="96" t="s">
        <v>163</v>
      </c>
      <c r="AC22" s="96" t="s">
        <v>163</v>
      </c>
      <c r="AD22" s="96"/>
      <c r="AE22" s="96"/>
    </row>
    <row r="23" spans="1:31" s="128" customFormat="1" ht="30" customHeight="1" x14ac:dyDescent="0.25">
      <c r="A23" s="96" t="s">
        <v>752</v>
      </c>
      <c r="B23" s="96" t="s">
        <v>194</v>
      </c>
      <c r="C23" s="94" t="s">
        <v>559</v>
      </c>
      <c r="D23" s="96" t="s">
        <v>264</v>
      </c>
      <c r="E23" s="96" t="s">
        <v>300</v>
      </c>
      <c r="F23" s="96" t="s">
        <v>423</v>
      </c>
      <c r="G23" s="97">
        <v>1900</v>
      </c>
      <c r="H23" s="39"/>
      <c r="I23" s="39">
        <v>37500</v>
      </c>
      <c r="J23" s="96" t="s">
        <v>670</v>
      </c>
      <c r="K23" s="96" t="s">
        <v>423</v>
      </c>
      <c r="L23" s="96" t="s">
        <v>300</v>
      </c>
      <c r="M23" s="96" t="s">
        <v>483</v>
      </c>
      <c r="N23" s="96" t="s">
        <v>338</v>
      </c>
      <c r="O23" s="93" t="s">
        <v>420</v>
      </c>
      <c r="P23" s="95"/>
      <c r="Q23" s="95"/>
      <c r="R23" s="94">
        <v>1</v>
      </c>
      <c r="S23" s="96" t="s">
        <v>424</v>
      </c>
      <c r="T23" s="96" t="s">
        <v>423</v>
      </c>
      <c r="U23" s="96" t="s">
        <v>423</v>
      </c>
      <c r="V23" s="96" t="s">
        <v>423</v>
      </c>
      <c r="W23" s="96" t="s">
        <v>423</v>
      </c>
      <c r="X23" s="96" t="s">
        <v>360</v>
      </c>
      <c r="Y23" s="96" t="s">
        <v>163</v>
      </c>
      <c r="Z23" s="96" t="s">
        <v>370</v>
      </c>
      <c r="AA23" s="96" t="s">
        <v>412</v>
      </c>
      <c r="AB23" s="96" t="s">
        <v>163</v>
      </c>
      <c r="AC23" s="96" t="s">
        <v>163</v>
      </c>
      <c r="AD23" s="96"/>
      <c r="AE23" s="96"/>
    </row>
    <row r="24" spans="1:31" s="128" customFormat="1" ht="30" customHeight="1" x14ac:dyDescent="0.25">
      <c r="A24" s="96" t="s">
        <v>587</v>
      </c>
      <c r="B24" s="96" t="s">
        <v>717</v>
      </c>
      <c r="C24" s="94" t="s">
        <v>558</v>
      </c>
      <c r="D24" s="148" t="s">
        <v>265</v>
      </c>
      <c r="E24" s="96" t="s">
        <v>300</v>
      </c>
      <c r="F24" s="96" t="s">
        <v>423</v>
      </c>
      <c r="G24" s="97">
        <v>1900</v>
      </c>
      <c r="H24" s="39">
        <v>64971.97</v>
      </c>
      <c r="I24" s="39"/>
      <c r="J24" s="96" t="s">
        <v>670</v>
      </c>
      <c r="K24" s="96" t="s">
        <v>423</v>
      </c>
      <c r="L24" s="96" t="s">
        <v>300</v>
      </c>
      <c r="M24" s="96" t="s">
        <v>483</v>
      </c>
      <c r="N24" s="96" t="s">
        <v>339</v>
      </c>
      <c r="O24" s="93">
        <v>44.38</v>
      </c>
      <c r="P24" s="95"/>
      <c r="Q24" s="95"/>
      <c r="R24" s="94">
        <v>1</v>
      </c>
      <c r="S24" s="96" t="s">
        <v>423</v>
      </c>
      <c r="T24" s="96" t="s">
        <v>423</v>
      </c>
      <c r="U24" s="96" t="s">
        <v>300</v>
      </c>
      <c r="V24" s="96" t="s">
        <v>423</v>
      </c>
      <c r="W24" s="96" t="s">
        <v>423</v>
      </c>
      <c r="X24" s="96" t="s">
        <v>350</v>
      </c>
      <c r="Y24" s="96" t="s">
        <v>361</v>
      </c>
      <c r="Z24" s="96" t="s">
        <v>362</v>
      </c>
      <c r="AA24" s="96" t="s">
        <v>409</v>
      </c>
      <c r="AB24" s="96" t="s">
        <v>409</v>
      </c>
      <c r="AC24" s="96" t="s">
        <v>409</v>
      </c>
      <c r="AD24" s="96" t="s">
        <v>482</v>
      </c>
      <c r="AE24" s="96" t="s">
        <v>423</v>
      </c>
    </row>
    <row r="25" spans="1:31" s="128" customFormat="1" ht="30" customHeight="1" x14ac:dyDescent="0.25">
      <c r="A25" s="96" t="s">
        <v>587</v>
      </c>
      <c r="B25" s="96" t="s">
        <v>195</v>
      </c>
      <c r="C25" s="94" t="s">
        <v>586</v>
      </c>
      <c r="D25" s="148" t="s">
        <v>266</v>
      </c>
      <c r="E25" s="96" t="s">
        <v>300</v>
      </c>
      <c r="F25" s="96" t="s">
        <v>423</v>
      </c>
      <c r="G25" s="97">
        <v>1904</v>
      </c>
      <c r="H25" s="39"/>
      <c r="I25" s="39">
        <v>130950</v>
      </c>
      <c r="J25" s="96" t="s">
        <v>670</v>
      </c>
      <c r="K25" s="96" t="s">
        <v>423</v>
      </c>
      <c r="L25" s="96" t="s">
        <v>300</v>
      </c>
      <c r="M25" s="96" t="s">
        <v>483</v>
      </c>
      <c r="N25" s="96" t="s">
        <v>339</v>
      </c>
      <c r="O25" s="93">
        <v>147.5</v>
      </c>
      <c r="P25" s="95"/>
      <c r="Q25" s="95"/>
      <c r="R25" s="94">
        <v>2</v>
      </c>
      <c r="S25" s="96" t="s">
        <v>300</v>
      </c>
      <c r="T25" s="96" t="s">
        <v>423</v>
      </c>
      <c r="U25" s="96" t="s">
        <v>300</v>
      </c>
      <c r="V25" s="96" t="s">
        <v>423</v>
      </c>
      <c r="W25" s="96" t="s">
        <v>423</v>
      </c>
      <c r="X25" s="96" t="s">
        <v>371</v>
      </c>
      <c r="Y25" s="96" t="s">
        <v>372</v>
      </c>
      <c r="Z25" s="96" t="s">
        <v>373</v>
      </c>
      <c r="AA25" s="96" t="s">
        <v>412</v>
      </c>
      <c r="AB25" s="96" t="s">
        <v>413</v>
      </c>
      <c r="AC25" s="96" t="s">
        <v>412</v>
      </c>
      <c r="AD25" s="96" t="s">
        <v>482</v>
      </c>
      <c r="AE25" s="96" t="s">
        <v>423</v>
      </c>
    </row>
    <row r="26" spans="1:31" s="128" customFormat="1" ht="30" customHeight="1" x14ac:dyDescent="0.25">
      <c r="A26" s="96" t="s">
        <v>587</v>
      </c>
      <c r="B26" s="96" t="s">
        <v>196</v>
      </c>
      <c r="C26" s="94" t="s">
        <v>589</v>
      </c>
      <c r="D26" s="148" t="s">
        <v>267</v>
      </c>
      <c r="E26" s="96" t="s">
        <v>300</v>
      </c>
      <c r="F26" s="96" t="s">
        <v>423</v>
      </c>
      <c r="G26" s="97">
        <v>1880</v>
      </c>
      <c r="H26" s="39"/>
      <c r="I26" s="39">
        <v>48300</v>
      </c>
      <c r="J26" s="96" t="s">
        <v>670</v>
      </c>
      <c r="K26" s="96" t="s">
        <v>423</v>
      </c>
      <c r="L26" s="96" t="s">
        <v>300</v>
      </c>
      <c r="M26" s="96" t="s">
        <v>483</v>
      </c>
      <c r="N26" s="96" t="s">
        <v>339</v>
      </c>
      <c r="O26" s="93">
        <v>57.6</v>
      </c>
      <c r="P26" s="95"/>
      <c r="Q26" s="95"/>
      <c r="R26" s="94">
        <v>3</v>
      </c>
      <c r="S26" s="96" t="s">
        <v>300</v>
      </c>
      <c r="T26" s="96" t="s">
        <v>423</v>
      </c>
      <c r="U26" s="96" t="s">
        <v>300</v>
      </c>
      <c r="V26" s="96"/>
      <c r="W26" s="96" t="s">
        <v>423</v>
      </c>
      <c r="X26" s="96" t="s">
        <v>350</v>
      </c>
      <c r="Y26" s="96" t="s">
        <v>163</v>
      </c>
      <c r="Z26" s="96" t="s">
        <v>374</v>
      </c>
      <c r="AA26" s="96" t="s">
        <v>409</v>
      </c>
      <c r="AB26" s="96" t="s">
        <v>409</v>
      </c>
      <c r="AC26" s="96" t="s">
        <v>409</v>
      </c>
      <c r="AD26" s="96" t="s">
        <v>482</v>
      </c>
      <c r="AE26" s="96" t="s">
        <v>300</v>
      </c>
    </row>
    <row r="27" spans="1:31" s="128" customFormat="1" ht="30" customHeight="1" x14ac:dyDescent="0.25">
      <c r="A27" s="96" t="s">
        <v>587</v>
      </c>
      <c r="B27" s="96" t="s">
        <v>197</v>
      </c>
      <c r="C27" s="94" t="s">
        <v>572</v>
      </c>
      <c r="D27" s="148" t="s">
        <v>268</v>
      </c>
      <c r="E27" s="96" t="s">
        <v>300</v>
      </c>
      <c r="F27" s="96" t="s">
        <v>423</v>
      </c>
      <c r="G27" s="97">
        <v>1900</v>
      </c>
      <c r="H27" s="39"/>
      <c r="I27" s="39">
        <v>42000</v>
      </c>
      <c r="J27" s="96" t="s">
        <v>670</v>
      </c>
      <c r="K27" s="96" t="s">
        <v>423</v>
      </c>
      <c r="L27" s="96" t="s">
        <v>300</v>
      </c>
      <c r="M27" s="96" t="s">
        <v>483</v>
      </c>
      <c r="N27" s="96" t="s">
        <v>339</v>
      </c>
      <c r="O27" s="93">
        <v>30</v>
      </c>
      <c r="P27" s="95"/>
      <c r="Q27" s="95"/>
      <c r="R27" s="94">
        <v>1</v>
      </c>
      <c r="S27" s="96" t="s">
        <v>423</v>
      </c>
      <c r="T27" s="96" t="s">
        <v>423</v>
      </c>
      <c r="U27" s="96" t="s">
        <v>300</v>
      </c>
      <c r="V27" s="96"/>
      <c r="W27" s="96" t="s">
        <v>423</v>
      </c>
      <c r="X27" s="96" t="s">
        <v>350</v>
      </c>
      <c r="Y27" s="96" t="s">
        <v>372</v>
      </c>
      <c r="Z27" s="96" t="s">
        <v>375</v>
      </c>
      <c r="AA27" s="96" t="s">
        <v>412</v>
      </c>
      <c r="AB27" s="96" t="s">
        <v>412</v>
      </c>
      <c r="AC27" s="96" t="s">
        <v>412</v>
      </c>
      <c r="AD27" s="96" t="s">
        <v>482</v>
      </c>
      <c r="AE27" s="96" t="s">
        <v>423</v>
      </c>
    </row>
    <row r="28" spans="1:31" s="128" customFormat="1" ht="30" customHeight="1" x14ac:dyDescent="0.25">
      <c r="A28" s="96" t="s">
        <v>587</v>
      </c>
      <c r="B28" s="96" t="s">
        <v>198</v>
      </c>
      <c r="C28" s="94" t="s">
        <v>585</v>
      </c>
      <c r="D28" s="148" t="s">
        <v>269</v>
      </c>
      <c r="E28" s="96" t="s">
        <v>300</v>
      </c>
      <c r="F28" s="96" t="s">
        <v>423</v>
      </c>
      <c r="G28" s="97">
        <v>1900</v>
      </c>
      <c r="H28" s="39"/>
      <c r="I28" s="39">
        <v>88500</v>
      </c>
      <c r="J28" s="96" t="s">
        <v>670</v>
      </c>
      <c r="K28" s="96" t="s">
        <v>423</v>
      </c>
      <c r="L28" s="96" t="s">
        <v>300</v>
      </c>
      <c r="M28" s="96" t="s">
        <v>483</v>
      </c>
      <c r="N28" s="96" t="s">
        <v>339</v>
      </c>
      <c r="O28" s="93">
        <v>59</v>
      </c>
      <c r="P28" s="95"/>
      <c r="Q28" s="95"/>
      <c r="R28" s="94">
        <v>1</v>
      </c>
      <c r="S28" s="96" t="s">
        <v>423</v>
      </c>
      <c r="T28" s="96" t="s">
        <v>423</v>
      </c>
      <c r="U28" s="96" t="s">
        <v>300</v>
      </c>
      <c r="V28" s="96"/>
      <c r="W28" s="96" t="s">
        <v>423</v>
      </c>
      <c r="X28" s="96" t="s">
        <v>350</v>
      </c>
      <c r="Y28" s="96" t="s">
        <v>372</v>
      </c>
      <c r="Z28" s="96" t="s">
        <v>376</v>
      </c>
      <c r="AA28" s="96" t="s">
        <v>409</v>
      </c>
      <c r="AB28" s="96" t="s">
        <v>409</v>
      </c>
      <c r="AC28" s="96" t="s">
        <v>409</v>
      </c>
      <c r="AD28" s="96" t="s">
        <v>482</v>
      </c>
      <c r="AE28" s="96" t="s">
        <v>300</v>
      </c>
    </row>
    <row r="29" spans="1:31" s="128" customFormat="1" ht="30" customHeight="1" x14ac:dyDescent="0.25">
      <c r="A29" s="96" t="s">
        <v>587</v>
      </c>
      <c r="B29" s="96" t="s">
        <v>199</v>
      </c>
      <c r="C29" s="94" t="s">
        <v>584</v>
      </c>
      <c r="D29" s="148" t="s">
        <v>753</v>
      </c>
      <c r="E29" s="96" t="s">
        <v>300</v>
      </c>
      <c r="F29" s="96" t="s">
        <v>423</v>
      </c>
      <c r="G29" s="97">
        <v>1905</v>
      </c>
      <c r="H29" s="39"/>
      <c r="I29" s="39">
        <v>53247.14</v>
      </c>
      <c r="J29" s="96" t="s">
        <v>670</v>
      </c>
      <c r="K29" s="96" t="s">
        <v>423</v>
      </c>
      <c r="L29" s="96" t="s">
        <v>300</v>
      </c>
      <c r="M29" s="96" t="s">
        <v>483</v>
      </c>
      <c r="N29" s="96" t="s">
        <v>339</v>
      </c>
      <c r="O29" s="93">
        <v>201.16</v>
      </c>
      <c r="P29" s="95"/>
      <c r="Q29" s="95"/>
      <c r="R29" s="94">
        <v>1</v>
      </c>
      <c r="S29" s="96" t="s">
        <v>423</v>
      </c>
      <c r="T29" s="96" t="s">
        <v>423</v>
      </c>
      <c r="U29" s="96" t="s">
        <v>300</v>
      </c>
      <c r="V29" s="96"/>
      <c r="W29" s="96" t="s">
        <v>423</v>
      </c>
      <c r="X29" s="96" t="s">
        <v>350</v>
      </c>
      <c r="Y29" s="96" t="s">
        <v>372</v>
      </c>
      <c r="Z29" s="96" t="s">
        <v>376</v>
      </c>
      <c r="AA29" s="96" t="s">
        <v>409</v>
      </c>
      <c r="AB29" s="96" t="s">
        <v>409</v>
      </c>
      <c r="AC29" s="96" t="s">
        <v>409</v>
      </c>
      <c r="AD29" s="96" t="s">
        <v>482</v>
      </c>
      <c r="AE29" s="96" t="s">
        <v>300</v>
      </c>
    </row>
    <row r="30" spans="1:31" s="128" customFormat="1" ht="30" customHeight="1" x14ac:dyDescent="0.25">
      <c r="A30" s="96" t="s">
        <v>587</v>
      </c>
      <c r="B30" s="96" t="s">
        <v>200</v>
      </c>
      <c r="C30" s="94" t="s">
        <v>583</v>
      </c>
      <c r="D30" s="148" t="s">
        <v>270</v>
      </c>
      <c r="E30" s="96" t="s">
        <v>300</v>
      </c>
      <c r="F30" s="96" t="s">
        <v>423</v>
      </c>
      <c r="G30" s="97">
        <v>1903</v>
      </c>
      <c r="H30" s="39"/>
      <c r="I30" s="39">
        <v>61710</v>
      </c>
      <c r="J30" s="96" t="s">
        <v>670</v>
      </c>
      <c r="K30" s="96" t="s">
        <v>423</v>
      </c>
      <c r="L30" s="96" t="s">
        <v>300</v>
      </c>
      <c r="M30" s="96" t="s">
        <v>483</v>
      </c>
      <c r="N30" s="96" t="s">
        <v>339</v>
      </c>
      <c r="O30" s="93">
        <v>41.14</v>
      </c>
      <c r="P30" s="95"/>
      <c r="Q30" s="95"/>
      <c r="R30" s="94">
        <v>1</v>
      </c>
      <c r="S30" s="96" t="s">
        <v>423</v>
      </c>
      <c r="T30" s="96" t="s">
        <v>423</v>
      </c>
      <c r="U30" s="96" t="s">
        <v>300</v>
      </c>
      <c r="V30" s="96"/>
      <c r="W30" s="96" t="s">
        <v>423</v>
      </c>
      <c r="X30" s="96" t="s">
        <v>350</v>
      </c>
      <c r="Y30" s="96" t="s">
        <v>372</v>
      </c>
      <c r="Z30" s="96" t="s">
        <v>376</v>
      </c>
      <c r="AA30" s="96" t="s">
        <v>409</v>
      </c>
      <c r="AB30" s="96" t="s">
        <v>409</v>
      </c>
      <c r="AC30" s="96" t="s">
        <v>409</v>
      </c>
      <c r="AD30" s="96" t="s">
        <v>482</v>
      </c>
      <c r="AE30" s="96" t="s">
        <v>300</v>
      </c>
    </row>
    <row r="31" spans="1:31" s="128" customFormat="1" ht="30" customHeight="1" x14ac:dyDescent="0.25">
      <c r="A31" s="96" t="s">
        <v>587</v>
      </c>
      <c r="B31" s="96" t="s">
        <v>201</v>
      </c>
      <c r="C31" s="94" t="s">
        <v>582</v>
      </c>
      <c r="D31" s="148" t="s">
        <v>271</v>
      </c>
      <c r="E31" s="96" t="s">
        <v>300</v>
      </c>
      <c r="F31" s="96" t="s">
        <v>423</v>
      </c>
      <c r="G31" s="97">
        <v>1897</v>
      </c>
      <c r="H31" s="39"/>
      <c r="I31" s="39">
        <v>81900</v>
      </c>
      <c r="J31" s="96" t="s">
        <v>670</v>
      </c>
      <c r="K31" s="96" t="s">
        <v>423</v>
      </c>
      <c r="L31" s="96" t="s">
        <v>300</v>
      </c>
      <c r="M31" s="96" t="s">
        <v>483</v>
      </c>
      <c r="N31" s="96" t="s">
        <v>339</v>
      </c>
      <c r="O31" s="93">
        <v>54</v>
      </c>
      <c r="P31" s="95"/>
      <c r="Q31" s="95"/>
      <c r="R31" s="94">
        <v>2</v>
      </c>
      <c r="S31" s="96" t="s">
        <v>423</v>
      </c>
      <c r="T31" s="96" t="s">
        <v>423</v>
      </c>
      <c r="U31" s="96" t="s">
        <v>300</v>
      </c>
      <c r="V31" s="96"/>
      <c r="W31" s="96" t="s">
        <v>423</v>
      </c>
      <c r="X31" s="96" t="s">
        <v>350</v>
      </c>
      <c r="Y31" s="96" t="s">
        <v>372</v>
      </c>
      <c r="Z31" s="96" t="s">
        <v>377</v>
      </c>
      <c r="AA31" s="96" t="s">
        <v>409</v>
      </c>
      <c r="AB31" s="96" t="s">
        <v>409</v>
      </c>
      <c r="AC31" s="96" t="s">
        <v>409</v>
      </c>
      <c r="AD31" s="96" t="s">
        <v>482</v>
      </c>
      <c r="AE31" s="96" t="s">
        <v>423</v>
      </c>
    </row>
    <row r="32" spans="1:31" s="128" customFormat="1" ht="30" customHeight="1" x14ac:dyDescent="0.25">
      <c r="A32" s="96" t="s">
        <v>587</v>
      </c>
      <c r="B32" s="96" t="s">
        <v>202</v>
      </c>
      <c r="C32" s="94" t="s">
        <v>580</v>
      </c>
      <c r="D32" s="148" t="s">
        <v>686</v>
      </c>
      <c r="E32" s="96" t="s">
        <v>300</v>
      </c>
      <c r="F32" s="96" t="s">
        <v>423</v>
      </c>
      <c r="G32" s="97">
        <v>1868</v>
      </c>
      <c r="H32" s="39"/>
      <c r="I32" s="39">
        <v>375390</v>
      </c>
      <c r="J32" s="96" t="s">
        <v>670</v>
      </c>
      <c r="K32" s="96" t="s">
        <v>423</v>
      </c>
      <c r="L32" s="96" t="s">
        <v>300</v>
      </c>
      <c r="M32" s="96" t="s">
        <v>483</v>
      </c>
      <c r="N32" s="96" t="s">
        <v>339</v>
      </c>
      <c r="O32" s="93">
        <v>223.82</v>
      </c>
      <c r="P32" s="95"/>
      <c r="Q32" s="95"/>
      <c r="R32" s="94">
        <v>3</v>
      </c>
      <c r="S32" s="96" t="s">
        <v>423</v>
      </c>
      <c r="T32" s="96" t="s">
        <v>423</v>
      </c>
      <c r="U32" s="96" t="s">
        <v>300</v>
      </c>
      <c r="V32" s="96"/>
      <c r="W32" s="96" t="s">
        <v>423</v>
      </c>
      <c r="X32" s="96" t="s">
        <v>350</v>
      </c>
      <c r="Y32" s="96" t="s">
        <v>372</v>
      </c>
      <c r="Z32" s="96" t="s">
        <v>376</v>
      </c>
      <c r="AA32" s="96" t="s">
        <v>409</v>
      </c>
      <c r="AB32" s="96" t="s">
        <v>409</v>
      </c>
      <c r="AC32" s="96" t="s">
        <v>409</v>
      </c>
      <c r="AD32" s="96" t="s">
        <v>482</v>
      </c>
      <c r="AE32" s="96" t="s">
        <v>423</v>
      </c>
    </row>
    <row r="33" spans="1:31" s="128" customFormat="1" ht="30" customHeight="1" x14ac:dyDescent="0.25">
      <c r="A33" s="96" t="s">
        <v>587</v>
      </c>
      <c r="B33" s="96" t="s">
        <v>203</v>
      </c>
      <c r="C33" s="94" t="s">
        <v>578</v>
      </c>
      <c r="D33" s="148" t="s">
        <v>477</v>
      </c>
      <c r="E33" s="96" t="s">
        <v>300</v>
      </c>
      <c r="F33" s="96" t="s">
        <v>423</v>
      </c>
      <c r="G33" s="97">
        <v>1865</v>
      </c>
      <c r="H33" s="39"/>
      <c r="I33" s="39">
        <v>116475</v>
      </c>
      <c r="J33" s="96" t="s">
        <v>670</v>
      </c>
      <c r="K33" s="96" t="s">
        <v>423</v>
      </c>
      <c r="L33" s="96" t="s">
        <v>300</v>
      </c>
      <c r="M33" s="96" t="s">
        <v>483</v>
      </c>
      <c r="N33" s="96" t="s">
        <v>339</v>
      </c>
      <c r="O33" s="93">
        <v>77.650000000000006</v>
      </c>
      <c r="P33" s="95"/>
      <c r="Q33" s="95"/>
      <c r="R33" s="94">
        <v>3</v>
      </c>
      <c r="S33" s="96" t="s">
        <v>423</v>
      </c>
      <c r="T33" s="96" t="s">
        <v>423</v>
      </c>
      <c r="U33" s="96" t="s">
        <v>300</v>
      </c>
      <c r="V33" s="96"/>
      <c r="W33" s="96" t="s">
        <v>423</v>
      </c>
      <c r="X33" s="96" t="s">
        <v>350</v>
      </c>
      <c r="Y33" s="96" t="s">
        <v>372</v>
      </c>
      <c r="Z33" s="96" t="s">
        <v>379</v>
      </c>
      <c r="AA33" s="96" t="s">
        <v>409</v>
      </c>
      <c r="AB33" s="96" t="s">
        <v>409</v>
      </c>
      <c r="AC33" s="96" t="s">
        <v>409</v>
      </c>
      <c r="AD33" s="96" t="s">
        <v>482</v>
      </c>
      <c r="AE33" s="96" t="s">
        <v>300</v>
      </c>
    </row>
    <row r="34" spans="1:31" s="128" customFormat="1" ht="30" customHeight="1" x14ac:dyDescent="0.25">
      <c r="A34" s="96" t="s">
        <v>587</v>
      </c>
      <c r="B34" s="96" t="s">
        <v>204</v>
      </c>
      <c r="C34" s="94" t="s">
        <v>590</v>
      </c>
      <c r="D34" s="148" t="s">
        <v>272</v>
      </c>
      <c r="E34" s="96" t="s">
        <v>300</v>
      </c>
      <c r="F34" s="96" t="s">
        <v>423</v>
      </c>
      <c r="G34" s="97">
        <v>1882</v>
      </c>
      <c r="H34" s="39"/>
      <c r="I34" s="39">
        <v>126870</v>
      </c>
      <c r="J34" s="96" t="s">
        <v>670</v>
      </c>
      <c r="K34" s="96" t="s">
        <v>423</v>
      </c>
      <c r="L34" s="96" t="s">
        <v>300</v>
      </c>
      <c r="M34" s="96" t="s">
        <v>483</v>
      </c>
      <c r="N34" s="96" t="s">
        <v>339</v>
      </c>
      <c r="O34" s="93">
        <v>84.04</v>
      </c>
      <c r="P34" s="95"/>
      <c r="Q34" s="95"/>
      <c r="R34" s="94">
        <v>1</v>
      </c>
      <c r="S34" s="96" t="s">
        <v>423</v>
      </c>
      <c r="T34" s="96" t="s">
        <v>423</v>
      </c>
      <c r="U34" s="96" t="s">
        <v>300</v>
      </c>
      <c r="V34" s="96"/>
      <c r="W34" s="96" t="s">
        <v>423</v>
      </c>
      <c r="X34" s="96" t="s">
        <v>350</v>
      </c>
      <c r="Y34" s="96" t="s">
        <v>372</v>
      </c>
      <c r="Z34" s="96" t="s">
        <v>380</v>
      </c>
      <c r="AA34" s="96" t="s">
        <v>409</v>
      </c>
      <c r="AB34" s="96" t="s">
        <v>409</v>
      </c>
      <c r="AC34" s="96" t="s">
        <v>409</v>
      </c>
      <c r="AD34" s="96" t="s">
        <v>482</v>
      </c>
      <c r="AE34" s="96" t="s">
        <v>423</v>
      </c>
    </row>
    <row r="35" spans="1:31" s="128" customFormat="1" ht="30" customHeight="1" x14ac:dyDescent="0.25">
      <c r="A35" s="96" t="s">
        <v>754</v>
      </c>
      <c r="B35" s="96" t="s">
        <v>205</v>
      </c>
      <c r="C35" s="94" t="s">
        <v>595</v>
      </c>
      <c r="D35" s="148" t="s">
        <v>273</v>
      </c>
      <c r="E35" s="96" t="s">
        <v>300</v>
      </c>
      <c r="F35" s="96" t="s">
        <v>423</v>
      </c>
      <c r="G35" s="97" t="s">
        <v>311</v>
      </c>
      <c r="H35" s="39">
        <v>185195.04</v>
      </c>
      <c r="I35" s="39"/>
      <c r="J35" s="96" t="s">
        <v>670</v>
      </c>
      <c r="K35" s="96" t="s">
        <v>423</v>
      </c>
      <c r="L35" s="96" t="s">
        <v>300</v>
      </c>
      <c r="M35" s="96" t="s">
        <v>483</v>
      </c>
      <c r="N35" s="96" t="s">
        <v>339</v>
      </c>
      <c r="O35" s="93">
        <v>66.5</v>
      </c>
      <c r="P35" s="95"/>
      <c r="Q35" s="95"/>
      <c r="R35" s="94">
        <v>2</v>
      </c>
      <c r="S35" s="96" t="s">
        <v>423</v>
      </c>
      <c r="T35" s="96" t="s">
        <v>423</v>
      </c>
      <c r="U35" s="96" t="s">
        <v>300</v>
      </c>
      <c r="V35" s="96"/>
      <c r="W35" s="96" t="s">
        <v>423</v>
      </c>
      <c r="X35" s="96" t="s">
        <v>350</v>
      </c>
      <c r="Y35" s="96" t="s">
        <v>372</v>
      </c>
      <c r="Z35" s="96" t="s">
        <v>381</v>
      </c>
      <c r="AA35" s="96" t="s">
        <v>414</v>
      </c>
      <c r="AB35" s="96" t="s">
        <v>412</v>
      </c>
      <c r="AC35" s="96" t="s">
        <v>412</v>
      </c>
      <c r="AD35" s="96" t="s">
        <v>482</v>
      </c>
      <c r="AE35" s="96" t="s">
        <v>423</v>
      </c>
    </row>
    <row r="36" spans="1:31" s="128" customFormat="1" ht="30" customHeight="1" x14ac:dyDescent="0.25">
      <c r="A36" s="96" t="s">
        <v>587</v>
      </c>
      <c r="B36" s="96" t="s">
        <v>206</v>
      </c>
      <c r="C36" s="94" t="s">
        <v>581</v>
      </c>
      <c r="D36" s="148" t="s">
        <v>755</v>
      </c>
      <c r="E36" s="96" t="s">
        <v>300</v>
      </c>
      <c r="F36" s="96" t="s">
        <v>423</v>
      </c>
      <c r="G36" s="97">
        <v>1900</v>
      </c>
      <c r="H36" s="39"/>
      <c r="I36" s="39">
        <v>393990</v>
      </c>
      <c r="J36" s="96" t="s">
        <v>670</v>
      </c>
      <c r="K36" s="96" t="s">
        <v>423</v>
      </c>
      <c r="L36" s="96" t="s">
        <v>300</v>
      </c>
      <c r="M36" s="96" t="s">
        <v>483</v>
      </c>
      <c r="N36" s="96" t="s">
        <v>339</v>
      </c>
      <c r="O36" s="93">
        <v>347</v>
      </c>
      <c r="P36" s="95"/>
      <c r="Q36" s="95"/>
      <c r="R36" s="94">
        <v>1</v>
      </c>
      <c r="S36" s="96" t="s">
        <v>300</v>
      </c>
      <c r="T36" s="96" t="s">
        <v>423</v>
      </c>
      <c r="U36" s="96" t="s">
        <v>300</v>
      </c>
      <c r="V36" s="96"/>
      <c r="W36" s="96" t="s">
        <v>423</v>
      </c>
      <c r="X36" s="96" t="s">
        <v>350</v>
      </c>
      <c r="Y36" s="96" t="s">
        <v>372</v>
      </c>
      <c r="Z36" s="96" t="s">
        <v>380</v>
      </c>
      <c r="AA36" s="96" t="s">
        <v>415</v>
      </c>
      <c r="AB36" s="96" t="s">
        <v>412</v>
      </c>
      <c r="AC36" s="96" t="s">
        <v>412</v>
      </c>
      <c r="AD36" s="96" t="s">
        <v>482</v>
      </c>
      <c r="AE36" s="96" t="s">
        <v>300</v>
      </c>
    </row>
    <row r="37" spans="1:31" s="128" customFormat="1" ht="30" customHeight="1" x14ac:dyDescent="0.25">
      <c r="A37" s="96" t="s">
        <v>756</v>
      </c>
      <c r="B37" s="96" t="s">
        <v>207</v>
      </c>
      <c r="C37" s="94" t="s">
        <v>597</v>
      </c>
      <c r="D37" s="148" t="s">
        <v>274</v>
      </c>
      <c r="E37" s="96" t="s">
        <v>300</v>
      </c>
      <c r="F37" s="96" t="s">
        <v>423</v>
      </c>
      <c r="G37" s="97" t="s">
        <v>312</v>
      </c>
      <c r="H37" s="39">
        <v>1148244.28</v>
      </c>
      <c r="I37" s="39"/>
      <c r="J37" s="96" t="s">
        <v>670</v>
      </c>
      <c r="K37" s="96" t="s">
        <v>423</v>
      </c>
      <c r="L37" s="96" t="s">
        <v>300</v>
      </c>
      <c r="M37" s="96" t="s">
        <v>483</v>
      </c>
      <c r="N37" s="96" t="s">
        <v>339</v>
      </c>
      <c r="O37" s="93">
        <v>740.03</v>
      </c>
      <c r="P37" s="95"/>
      <c r="Q37" s="95"/>
      <c r="R37" s="94">
        <v>2</v>
      </c>
      <c r="S37" s="96" t="s">
        <v>300</v>
      </c>
      <c r="T37" s="96" t="s">
        <v>423</v>
      </c>
      <c r="U37" s="96" t="s">
        <v>300</v>
      </c>
      <c r="V37" s="96"/>
      <c r="W37" s="96" t="s">
        <v>423</v>
      </c>
      <c r="X37" s="96" t="s">
        <v>382</v>
      </c>
      <c r="Y37" s="96" t="s">
        <v>383</v>
      </c>
      <c r="Z37" s="96" t="s">
        <v>384</v>
      </c>
      <c r="AA37" s="96" t="s">
        <v>416</v>
      </c>
      <c r="AB37" s="96" t="s">
        <v>409</v>
      </c>
      <c r="AC37" s="96" t="s">
        <v>409</v>
      </c>
      <c r="AD37" s="96" t="s">
        <v>482</v>
      </c>
      <c r="AE37" s="96" t="s">
        <v>423</v>
      </c>
    </row>
    <row r="38" spans="1:31" s="128" customFormat="1" ht="30" customHeight="1" x14ac:dyDescent="0.25">
      <c r="A38" s="96" t="s">
        <v>757</v>
      </c>
      <c r="B38" s="96" t="s">
        <v>538</v>
      </c>
      <c r="C38" s="94" t="s">
        <v>593</v>
      </c>
      <c r="D38" s="148" t="s">
        <v>481</v>
      </c>
      <c r="E38" s="96" t="s">
        <v>300</v>
      </c>
      <c r="F38" s="96" t="s">
        <v>423</v>
      </c>
      <c r="G38" s="97" t="s">
        <v>313</v>
      </c>
      <c r="H38" s="39">
        <v>347662.14</v>
      </c>
      <c r="I38" s="39"/>
      <c r="J38" s="96" t="s">
        <v>670</v>
      </c>
      <c r="K38" s="96" t="s">
        <v>423</v>
      </c>
      <c r="L38" s="96" t="s">
        <v>300</v>
      </c>
      <c r="M38" s="96" t="s">
        <v>483</v>
      </c>
      <c r="N38" s="96" t="s">
        <v>339</v>
      </c>
      <c r="O38" s="93">
        <v>53</v>
      </c>
      <c r="P38" s="95"/>
      <c r="Q38" s="95"/>
      <c r="R38" s="94"/>
      <c r="S38" s="96" t="s">
        <v>423</v>
      </c>
      <c r="T38" s="96" t="s">
        <v>423</v>
      </c>
      <c r="U38" s="96" t="s">
        <v>300</v>
      </c>
      <c r="V38" s="96"/>
      <c r="W38" s="96" t="s">
        <v>423</v>
      </c>
      <c r="X38" s="96" t="s">
        <v>382</v>
      </c>
      <c r="Y38" s="96" t="s">
        <v>163</v>
      </c>
      <c r="Z38" s="96" t="s">
        <v>385</v>
      </c>
      <c r="AA38" s="96" t="s">
        <v>409</v>
      </c>
      <c r="AB38" s="96" t="s">
        <v>409</v>
      </c>
      <c r="AC38" s="96" t="s">
        <v>409</v>
      </c>
      <c r="AD38" s="96" t="s">
        <v>482</v>
      </c>
      <c r="AE38" s="96" t="s">
        <v>300</v>
      </c>
    </row>
    <row r="39" spans="1:31" s="128" customFormat="1" ht="30" customHeight="1" x14ac:dyDescent="0.25">
      <c r="A39" s="96" t="s">
        <v>672</v>
      </c>
      <c r="B39" s="96" t="s">
        <v>541</v>
      </c>
      <c r="C39" s="94" t="s">
        <v>588</v>
      </c>
      <c r="D39" s="148" t="s">
        <v>542</v>
      </c>
      <c r="E39" s="96" t="s">
        <v>300</v>
      </c>
      <c r="F39" s="96" t="s">
        <v>423</v>
      </c>
      <c r="G39" s="97" t="s">
        <v>676</v>
      </c>
      <c r="H39" s="39"/>
      <c r="I39" s="39">
        <v>78585</v>
      </c>
      <c r="J39" s="96" t="s">
        <v>670</v>
      </c>
      <c r="K39" s="96" t="s">
        <v>423</v>
      </c>
      <c r="L39" s="96" t="s">
        <v>300</v>
      </c>
      <c r="M39" s="96" t="s">
        <v>483</v>
      </c>
      <c r="N39" s="96"/>
      <c r="O39" s="93"/>
      <c r="P39" s="95"/>
      <c r="Q39" s="95"/>
      <c r="R39" s="94"/>
      <c r="S39" s="96" t="s">
        <v>423</v>
      </c>
      <c r="T39" s="96" t="s">
        <v>423</v>
      </c>
      <c r="U39" s="96" t="s">
        <v>300</v>
      </c>
      <c r="V39" s="96"/>
      <c r="W39" s="96" t="s">
        <v>423</v>
      </c>
      <c r="X39" s="96" t="s">
        <v>382</v>
      </c>
      <c r="Y39" s="96"/>
      <c r="Z39" s="96"/>
      <c r="AA39" s="96" t="s">
        <v>415</v>
      </c>
      <c r="AB39" s="96" t="s">
        <v>415</v>
      </c>
      <c r="AC39" s="96" t="s">
        <v>415</v>
      </c>
      <c r="AD39" s="96" t="s">
        <v>482</v>
      </c>
      <c r="AE39" s="96" t="s">
        <v>300</v>
      </c>
    </row>
    <row r="40" spans="1:31" s="128" customFormat="1" ht="30" customHeight="1" x14ac:dyDescent="0.25">
      <c r="A40" s="96" t="s">
        <v>587</v>
      </c>
      <c r="B40" s="96" t="s">
        <v>208</v>
      </c>
      <c r="C40" s="94" t="s">
        <v>579</v>
      </c>
      <c r="D40" s="148" t="s">
        <v>275</v>
      </c>
      <c r="E40" s="96" t="s">
        <v>300</v>
      </c>
      <c r="F40" s="96" t="s">
        <v>423</v>
      </c>
      <c r="G40" s="97" t="s">
        <v>314</v>
      </c>
      <c r="H40" s="39">
        <v>200054.25</v>
      </c>
      <c r="I40" s="39"/>
      <c r="J40" s="96" t="s">
        <v>670</v>
      </c>
      <c r="K40" s="96" t="s">
        <v>423</v>
      </c>
      <c r="L40" s="96" t="s">
        <v>300</v>
      </c>
      <c r="M40" s="96" t="s">
        <v>483</v>
      </c>
      <c r="N40" s="96" t="s">
        <v>340</v>
      </c>
      <c r="O40" s="93">
        <v>126.35</v>
      </c>
      <c r="P40" s="95"/>
      <c r="Q40" s="95"/>
      <c r="R40" s="94">
        <v>2</v>
      </c>
      <c r="S40" s="96" t="s">
        <v>423</v>
      </c>
      <c r="T40" s="96" t="s">
        <v>423</v>
      </c>
      <c r="U40" s="96" t="s">
        <v>300</v>
      </c>
      <c r="V40" s="96"/>
      <c r="W40" s="96" t="s">
        <v>423</v>
      </c>
      <c r="X40" s="96" t="s">
        <v>350</v>
      </c>
      <c r="Y40" s="96" t="s">
        <v>372</v>
      </c>
      <c r="Z40" s="96" t="s">
        <v>386</v>
      </c>
      <c r="AA40" s="96" t="s">
        <v>409</v>
      </c>
      <c r="AB40" s="96" t="s">
        <v>409</v>
      </c>
      <c r="AC40" s="96" t="s">
        <v>409</v>
      </c>
      <c r="AD40" s="96" t="s">
        <v>482</v>
      </c>
      <c r="AE40" s="96" t="s">
        <v>423</v>
      </c>
    </row>
    <row r="41" spans="1:31" s="128" customFormat="1" ht="30" customHeight="1" x14ac:dyDescent="0.25">
      <c r="A41" s="96" t="s">
        <v>587</v>
      </c>
      <c r="B41" s="96" t="s">
        <v>209</v>
      </c>
      <c r="C41" s="94" t="s">
        <v>560</v>
      </c>
      <c r="D41" s="148" t="s">
        <v>276</v>
      </c>
      <c r="E41" s="96" t="s">
        <v>300</v>
      </c>
      <c r="F41" s="96" t="s">
        <v>423</v>
      </c>
      <c r="G41" s="97">
        <v>1900</v>
      </c>
      <c r="H41" s="39"/>
      <c r="I41" s="39">
        <v>63000</v>
      </c>
      <c r="J41" s="96" t="s">
        <v>670</v>
      </c>
      <c r="K41" s="96" t="s">
        <v>423</v>
      </c>
      <c r="L41" s="96" t="s">
        <v>300</v>
      </c>
      <c r="M41" s="96" t="s">
        <v>483</v>
      </c>
      <c r="N41" s="96" t="s">
        <v>339</v>
      </c>
      <c r="O41" s="93">
        <v>42</v>
      </c>
      <c r="P41" s="95"/>
      <c r="Q41" s="95"/>
      <c r="R41" s="94">
        <v>1</v>
      </c>
      <c r="S41" s="96" t="s">
        <v>423</v>
      </c>
      <c r="T41" s="96" t="s">
        <v>423</v>
      </c>
      <c r="U41" s="96" t="s">
        <v>300</v>
      </c>
      <c r="V41" s="96"/>
      <c r="W41" s="96" t="s">
        <v>423</v>
      </c>
      <c r="X41" s="96" t="s">
        <v>350</v>
      </c>
      <c r="Y41" s="96" t="s">
        <v>163</v>
      </c>
      <c r="Z41" s="96" t="s">
        <v>387</v>
      </c>
      <c r="AA41" s="96" t="s">
        <v>409</v>
      </c>
      <c r="AB41" s="96" t="s">
        <v>409</v>
      </c>
      <c r="AC41" s="96" t="s">
        <v>409</v>
      </c>
      <c r="AD41" s="96" t="s">
        <v>482</v>
      </c>
      <c r="AE41" s="96" t="s">
        <v>423</v>
      </c>
    </row>
    <row r="42" spans="1:31" s="128" customFormat="1" ht="30" customHeight="1" x14ac:dyDescent="0.25">
      <c r="A42" s="96" t="s">
        <v>754</v>
      </c>
      <c r="B42" s="96" t="s">
        <v>210</v>
      </c>
      <c r="C42" s="94" t="s">
        <v>561</v>
      </c>
      <c r="D42" s="148" t="s">
        <v>277</v>
      </c>
      <c r="E42" s="96" t="s">
        <v>300</v>
      </c>
      <c r="F42" s="96" t="s">
        <v>423</v>
      </c>
      <c r="G42" s="97">
        <v>1900</v>
      </c>
      <c r="H42" s="39"/>
      <c r="I42" s="39">
        <v>46500</v>
      </c>
      <c r="J42" s="96" t="s">
        <v>670</v>
      </c>
      <c r="K42" s="96" t="s">
        <v>423</v>
      </c>
      <c r="L42" s="96" t="s">
        <v>300</v>
      </c>
      <c r="M42" s="96" t="s">
        <v>483</v>
      </c>
      <c r="N42" s="96" t="s">
        <v>339</v>
      </c>
      <c r="O42" s="93">
        <v>33.21</v>
      </c>
      <c r="P42" s="95"/>
      <c r="Q42" s="95"/>
      <c r="R42" s="94">
        <v>1</v>
      </c>
      <c r="S42" s="96" t="s">
        <v>423</v>
      </c>
      <c r="T42" s="96" t="s">
        <v>423</v>
      </c>
      <c r="U42" s="96" t="s">
        <v>300</v>
      </c>
      <c r="V42" s="96"/>
      <c r="W42" s="96" t="s">
        <v>423</v>
      </c>
      <c r="X42" s="96" t="s">
        <v>360</v>
      </c>
      <c r="Y42" s="96" t="s">
        <v>372</v>
      </c>
      <c r="Z42" s="96" t="s">
        <v>388</v>
      </c>
      <c r="AA42" s="96" t="s">
        <v>412</v>
      </c>
      <c r="AB42" s="96" t="s">
        <v>409</v>
      </c>
      <c r="AC42" s="96" t="s">
        <v>409</v>
      </c>
      <c r="AD42" s="96" t="s">
        <v>482</v>
      </c>
      <c r="AE42" s="96" t="s">
        <v>423</v>
      </c>
    </row>
    <row r="43" spans="1:31" s="128" customFormat="1" ht="30" customHeight="1" x14ac:dyDescent="0.25">
      <c r="A43" s="96" t="s">
        <v>758</v>
      </c>
      <c r="B43" s="96" t="s">
        <v>211</v>
      </c>
      <c r="C43" s="94" t="s">
        <v>562</v>
      </c>
      <c r="D43" s="148" t="s">
        <v>478</v>
      </c>
      <c r="E43" s="96" t="s">
        <v>300</v>
      </c>
      <c r="F43" s="96" t="s">
        <v>423</v>
      </c>
      <c r="G43" s="97">
        <v>1960</v>
      </c>
      <c r="H43" s="39"/>
      <c r="I43" s="39">
        <v>369000</v>
      </c>
      <c r="J43" s="96" t="s">
        <v>670</v>
      </c>
      <c r="K43" s="96" t="s">
        <v>423</v>
      </c>
      <c r="L43" s="96" t="s">
        <v>300</v>
      </c>
      <c r="M43" s="96" t="s">
        <v>483</v>
      </c>
      <c r="N43" s="96" t="s">
        <v>339</v>
      </c>
      <c r="O43" s="93">
        <v>246</v>
      </c>
      <c r="P43" s="95"/>
      <c r="Q43" s="95"/>
      <c r="R43" s="94">
        <v>1</v>
      </c>
      <c r="S43" s="96" t="s">
        <v>423</v>
      </c>
      <c r="T43" s="96" t="s">
        <v>423</v>
      </c>
      <c r="U43" s="96" t="s">
        <v>300</v>
      </c>
      <c r="V43" s="96"/>
      <c r="W43" s="96" t="s">
        <v>423</v>
      </c>
      <c r="X43" s="96" t="s">
        <v>350</v>
      </c>
      <c r="Y43" s="96" t="s">
        <v>372</v>
      </c>
      <c r="Z43" s="96" t="s">
        <v>375</v>
      </c>
      <c r="AA43" s="96" t="s">
        <v>412</v>
      </c>
      <c r="AB43" s="96" t="s">
        <v>412</v>
      </c>
      <c r="AC43" s="96" t="s">
        <v>412</v>
      </c>
      <c r="AD43" s="96" t="s">
        <v>482</v>
      </c>
      <c r="AE43" s="96" t="s">
        <v>423</v>
      </c>
    </row>
    <row r="44" spans="1:31" s="128" customFormat="1" ht="30" customHeight="1" x14ac:dyDescent="0.25">
      <c r="A44" s="96" t="s">
        <v>587</v>
      </c>
      <c r="B44" s="96" t="s">
        <v>212</v>
      </c>
      <c r="C44" s="94" t="s">
        <v>568</v>
      </c>
      <c r="D44" s="148" t="s">
        <v>278</v>
      </c>
      <c r="E44" s="96" t="s">
        <v>300</v>
      </c>
      <c r="F44" s="96" t="s">
        <v>423</v>
      </c>
      <c r="G44" s="97">
        <v>1900</v>
      </c>
      <c r="H44" s="39"/>
      <c r="I44" s="39">
        <v>70050</v>
      </c>
      <c r="J44" s="96" t="s">
        <v>670</v>
      </c>
      <c r="K44" s="96" t="s">
        <v>423</v>
      </c>
      <c r="L44" s="96" t="s">
        <v>300</v>
      </c>
      <c r="M44" s="96" t="s">
        <v>483</v>
      </c>
      <c r="N44" s="96" t="s">
        <v>339</v>
      </c>
      <c r="O44" s="93">
        <v>176.8</v>
      </c>
      <c r="P44" s="95"/>
      <c r="Q44" s="95"/>
      <c r="R44" s="94">
        <v>2</v>
      </c>
      <c r="S44" s="96" t="s">
        <v>423</v>
      </c>
      <c r="T44" s="96" t="s">
        <v>423</v>
      </c>
      <c r="U44" s="96" t="s">
        <v>300</v>
      </c>
      <c r="V44" s="96"/>
      <c r="W44" s="96" t="s">
        <v>423</v>
      </c>
      <c r="X44" s="96" t="s">
        <v>350</v>
      </c>
      <c r="Y44" s="96" t="s">
        <v>372</v>
      </c>
      <c r="Z44" s="96" t="s">
        <v>389</v>
      </c>
      <c r="AA44" s="96" t="s">
        <v>417</v>
      </c>
      <c r="AB44" s="96" t="s">
        <v>412</v>
      </c>
      <c r="AC44" s="96" t="s">
        <v>412</v>
      </c>
      <c r="AD44" s="96" t="s">
        <v>482</v>
      </c>
      <c r="AE44" s="96" t="s">
        <v>423</v>
      </c>
    </row>
    <row r="45" spans="1:31" s="128" customFormat="1" ht="30" customHeight="1" x14ac:dyDescent="0.25">
      <c r="A45" s="96" t="s">
        <v>587</v>
      </c>
      <c r="B45" s="96" t="s">
        <v>213</v>
      </c>
      <c r="C45" s="94" t="s">
        <v>563</v>
      </c>
      <c r="D45" s="148" t="s">
        <v>279</v>
      </c>
      <c r="E45" s="96" t="s">
        <v>300</v>
      </c>
      <c r="F45" s="96" t="s">
        <v>423</v>
      </c>
      <c r="G45" s="97">
        <v>1900</v>
      </c>
      <c r="H45" s="39"/>
      <c r="I45" s="39">
        <v>112635</v>
      </c>
      <c r="J45" s="96" t="s">
        <v>670</v>
      </c>
      <c r="K45" s="96" t="s">
        <v>423</v>
      </c>
      <c r="L45" s="96" t="s">
        <v>300</v>
      </c>
      <c r="M45" s="96" t="s">
        <v>673</v>
      </c>
      <c r="N45" s="96" t="s">
        <v>339</v>
      </c>
      <c r="O45" s="93">
        <v>75.09</v>
      </c>
      <c r="P45" s="95"/>
      <c r="Q45" s="95"/>
      <c r="R45" s="94">
        <v>1</v>
      </c>
      <c r="S45" s="96" t="s">
        <v>423</v>
      </c>
      <c r="T45" s="96" t="s">
        <v>423</v>
      </c>
      <c r="U45" s="96" t="s">
        <v>300</v>
      </c>
      <c r="V45" s="96"/>
      <c r="W45" s="96" t="s">
        <v>423</v>
      </c>
      <c r="X45" s="96" t="s">
        <v>350</v>
      </c>
      <c r="Y45" s="96" t="s">
        <v>372</v>
      </c>
      <c r="Z45" s="96" t="s">
        <v>378</v>
      </c>
      <c r="AA45" s="96" t="s">
        <v>412</v>
      </c>
      <c r="AB45" s="96" t="s">
        <v>412</v>
      </c>
      <c r="AC45" s="96" t="s">
        <v>412</v>
      </c>
      <c r="AD45" s="96" t="s">
        <v>482</v>
      </c>
      <c r="AE45" s="96" t="s">
        <v>423</v>
      </c>
    </row>
    <row r="46" spans="1:31" s="128" customFormat="1" ht="30" customHeight="1" x14ac:dyDescent="0.25">
      <c r="A46" s="96" t="s">
        <v>587</v>
      </c>
      <c r="B46" s="96" t="s">
        <v>214</v>
      </c>
      <c r="C46" s="94" t="s">
        <v>564</v>
      </c>
      <c r="D46" s="148" t="s">
        <v>280</v>
      </c>
      <c r="E46" s="96" t="s">
        <v>300</v>
      </c>
      <c r="F46" s="96" t="s">
        <v>423</v>
      </c>
      <c r="G46" s="97">
        <v>1900</v>
      </c>
      <c r="H46" s="39"/>
      <c r="I46" s="39">
        <v>60750</v>
      </c>
      <c r="J46" s="96" t="s">
        <v>670</v>
      </c>
      <c r="K46" s="96" t="s">
        <v>423</v>
      </c>
      <c r="L46" s="96" t="s">
        <v>300</v>
      </c>
      <c r="M46" s="96" t="s">
        <v>674</v>
      </c>
      <c r="N46" s="96" t="s">
        <v>339</v>
      </c>
      <c r="O46" s="93">
        <v>92.96</v>
      </c>
      <c r="P46" s="95"/>
      <c r="Q46" s="95"/>
      <c r="R46" s="94">
        <v>1</v>
      </c>
      <c r="S46" s="96" t="s">
        <v>423</v>
      </c>
      <c r="T46" s="96" t="s">
        <v>423</v>
      </c>
      <c r="U46" s="96" t="s">
        <v>300</v>
      </c>
      <c r="V46" s="96"/>
      <c r="W46" s="96" t="s">
        <v>423</v>
      </c>
      <c r="X46" s="96" t="s">
        <v>350</v>
      </c>
      <c r="Y46" s="96" t="s">
        <v>372</v>
      </c>
      <c r="Z46" s="96" t="s">
        <v>390</v>
      </c>
      <c r="AA46" s="96" t="s">
        <v>412</v>
      </c>
      <c r="AB46" s="96" t="s">
        <v>412</v>
      </c>
      <c r="AC46" s="96" t="s">
        <v>412</v>
      </c>
      <c r="AD46" s="96" t="s">
        <v>482</v>
      </c>
      <c r="AE46" s="96" t="s">
        <v>423</v>
      </c>
    </row>
    <row r="47" spans="1:31" s="128" customFormat="1" ht="30" customHeight="1" x14ac:dyDescent="0.25">
      <c r="A47" s="96" t="s">
        <v>587</v>
      </c>
      <c r="B47" s="96" t="s">
        <v>687</v>
      </c>
      <c r="C47" s="94" t="s">
        <v>565</v>
      </c>
      <c r="D47" s="148" t="s">
        <v>281</v>
      </c>
      <c r="E47" s="96" t="s">
        <v>300</v>
      </c>
      <c r="F47" s="96" t="s">
        <v>423</v>
      </c>
      <c r="G47" s="97">
        <v>1900</v>
      </c>
      <c r="H47" s="39"/>
      <c r="I47" s="39">
        <v>71265</v>
      </c>
      <c r="J47" s="96" t="s">
        <v>670</v>
      </c>
      <c r="K47" s="96" t="s">
        <v>423</v>
      </c>
      <c r="L47" s="96" t="s">
        <v>300</v>
      </c>
      <c r="M47" s="96" t="s">
        <v>675</v>
      </c>
      <c r="N47" s="96" t="s">
        <v>339</v>
      </c>
      <c r="O47" s="93">
        <v>47.51</v>
      </c>
      <c r="P47" s="95"/>
      <c r="Q47" s="95"/>
      <c r="R47" s="94">
        <v>1</v>
      </c>
      <c r="S47" s="96" t="s">
        <v>423</v>
      </c>
      <c r="T47" s="96" t="s">
        <v>423</v>
      </c>
      <c r="U47" s="96" t="s">
        <v>300</v>
      </c>
      <c r="V47" s="96"/>
      <c r="W47" s="96" t="s">
        <v>423</v>
      </c>
      <c r="X47" s="96" t="s">
        <v>350</v>
      </c>
      <c r="Y47" s="96" t="s">
        <v>372</v>
      </c>
      <c r="Z47" s="96" t="s">
        <v>390</v>
      </c>
      <c r="AA47" s="96" t="s">
        <v>412</v>
      </c>
      <c r="AB47" s="96" t="s">
        <v>412</v>
      </c>
      <c r="AC47" s="96" t="s">
        <v>412</v>
      </c>
      <c r="AD47" s="96" t="s">
        <v>482</v>
      </c>
      <c r="AE47" s="96" t="s">
        <v>423</v>
      </c>
    </row>
    <row r="48" spans="1:31" s="128" customFormat="1" ht="30" customHeight="1" x14ac:dyDescent="0.25">
      <c r="A48" s="96" t="s">
        <v>587</v>
      </c>
      <c r="B48" s="96" t="s">
        <v>215</v>
      </c>
      <c r="C48" s="94" t="s">
        <v>566</v>
      </c>
      <c r="D48" s="148" t="s">
        <v>282</v>
      </c>
      <c r="E48" s="96" t="s">
        <v>300</v>
      </c>
      <c r="F48" s="96" t="s">
        <v>423</v>
      </c>
      <c r="G48" s="97">
        <v>1900</v>
      </c>
      <c r="H48" s="39"/>
      <c r="I48" s="39">
        <v>195060</v>
      </c>
      <c r="J48" s="96" t="s">
        <v>670</v>
      </c>
      <c r="K48" s="96" t="s">
        <v>423</v>
      </c>
      <c r="L48" s="96" t="s">
        <v>300</v>
      </c>
      <c r="M48" s="96" t="s">
        <v>675</v>
      </c>
      <c r="N48" s="96" t="s">
        <v>339</v>
      </c>
      <c r="O48" s="93">
        <v>278.74</v>
      </c>
      <c r="P48" s="95"/>
      <c r="Q48" s="95"/>
      <c r="R48" s="94">
        <v>1</v>
      </c>
      <c r="S48" s="96" t="s">
        <v>423</v>
      </c>
      <c r="T48" s="96" t="s">
        <v>423</v>
      </c>
      <c r="U48" s="96" t="s">
        <v>300</v>
      </c>
      <c r="V48" s="96"/>
      <c r="W48" s="96" t="s">
        <v>423</v>
      </c>
      <c r="X48" s="96" t="s">
        <v>350</v>
      </c>
      <c r="Y48" s="96" t="s">
        <v>372</v>
      </c>
      <c r="Z48" s="96" t="s">
        <v>391</v>
      </c>
      <c r="AA48" s="96" t="s">
        <v>414</v>
      </c>
      <c r="AB48" s="96" t="s">
        <v>412</v>
      </c>
      <c r="AC48" s="96" t="s">
        <v>412</v>
      </c>
      <c r="AD48" s="96" t="s">
        <v>482</v>
      </c>
      <c r="AE48" s="96" t="s">
        <v>423</v>
      </c>
    </row>
    <row r="49" spans="1:31" s="128" customFormat="1" ht="30" customHeight="1" x14ac:dyDescent="0.25">
      <c r="A49" s="96" t="s">
        <v>587</v>
      </c>
      <c r="B49" s="96" t="s">
        <v>216</v>
      </c>
      <c r="C49" s="94" t="s">
        <v>569</v>
      </c>
      <c r="D49" s="148" t="s">
        <v>716</v>
      </c>
      <c r="E49" s="96" t="s">
        <v>300</v>
      </c>
      <c r="F49" s="96" t="s">
        <v>423</v>
      </c>
      <c r="G49" s="97">
        <v>1900</v>
      </c>
      <c r="H49" s="39"/>
      <c r="I49" s="39">
        <v>149081.18</v>
      </c>
      <c r="J49" s="96" t="s">
        <v>670</v>
      </c>
      <c r="K49" s="96" t="s">
        <v>423</v>
      </c>
      <c r="L49" s="96" t="s">
        <v>300</v>
      </c>
      <c r="M49" s="96" t="s">
        <v>483</v>
      </c>
      <c r="N49" s="96" t="s">
        <v>339</v>
      </c>
      <c r="O49" s="93">
        <v>116.8</v>
      </c>
      <c r="P49" s="95"/>
      <c r="Q49" s="95"/>
      <c r="R49" s="94">
        <v>1</v>
      </c>
      <c r="S49" s="96" t="s">
        <v>300</v>
      </c>
      <c r="T49" s="96" t="s">
        <v>423</v>
      </c>
      <c r="U49" s="96" t="s">
        <v>300</v>
      </c>
      <c r="V49" s="96"/>
      <c r="W49" s="96" t="s">
        <v>423</v>
      </c>
      <c r="X49" s="96" t="s">
        <v>350</v>
      </c>
      <c r="Y49" s="96" t="s">
        <v>372</v>
      </c>
      <c r="Z49" s="96" t="s">
        <v>376</v>
      </c>
      <c r="AA49" s="96" t="s">
        <v>414</v>
      </c>
      <c r="AB49" s="96" t="s">
        <v>412</v>
      </c>
      <c r="AC49" s="96" t="s">
        <v>412</v>
      </c>
      <c r="AD49" s="96" t="s">
        <v>482</v>
      </c>
      <c r="AE49" s="96" t="s">
        <v>423</v>
      </c>
    </row>
    <row r="50" spans="1:31" s="128" customFormat="1" ht="30" customHeight="1" x14ac:dyDescent="0.25">
      <c r="A50" s="96" t="s">
        <v>759</v>
      </c>
      <c r="B50" s="96" t="s">
        <v>217</v>
      </c>
      <c r="C50" s="94" t="s">
        <v>548</v>
      </c>
      <c r="D50" s="148" t="s">
        <v>283</v>
      </c>
      <c r="E50" s="96" t="s">
        <v>300</v>
      </c>
      <c r="F50" s="96" t="s">
        <v>423</v>
      </c>
      <c r="G50" s="97">
        <v>1905</v>
      </c>
      <c r="H50" s="39"/>
      <c r="I50" s="39">
        <v>175500</v>
      </c>
      <c r="J50" s="96" t="s">
        <v>670</v>
      </c>
      <c r="K50" s="96" t="s">
        <v>423</v>
      </c>
      <c r="L50" s="96" t="s">
        <v>300</v>
      </c>
      <c r="M50" s="96" t="s">
        <v>483</v>
      </c>
      <c r="N50" s="96" t="s">
        <v>334</v>
      </c>
      <c r="O50" s="93">
        <v>117</v>
      </c>
      <c r="P50" s="95"/>
      <c r="Q50" s="95"/>
      <c r="R50" s="94">
        <v>1</v>
      </c>
      <c r="S50" s="96" t="s">
        <v>423</v>
      </c>
      <c r="T50" s="96" t="s">
        <v>423</v>
      </c>
      <c r="U50" s="96" t="s">
        <v>300</v>
      </c>
      <c r="V50" s="96"/>
      <c r="W50" s="96" t="s">
        <v>423</v>
      </c>
      <c r="X50" s="96" t="s">
        <v>350</v>
      </c>
      <c r="Y50" s="96" t="s">
        <v>392</v>
      </c>
      <c r="Z50" s="96" t="s">
        <v>393</v>
      </c>
      <c r="AA50" s="96" t="s">
        <v>409</v>
      </c>
      <c r="AB50" s="96" t="s">
        <v>409</v>
      </c>
      <c r="AC50" s="96" t="s">
        <v>409</v>
      </c>
      <c r="AD50" s="96" t="s">
        <v>482</v>
      </c>
      <c r="AE50" s="96" t="s">
        <v>423</v>
      </c>
    </row>
    <row r="51" spans="1:31" s="128" customFormat="1" ht="30" customHeight="1" x14ac:dyDescent="0.25">
      <c r="A51" s="96" t="s">
        <v>760</v>
      </c>
      <c r="B51" s="96" t="s">
        <v>218</v>
      </c>
      <c r="C51" s="94" t="s">
        <v>547</v>
      </c>
      <c r="D51" s="148" t="s">
        <v>284</v>
      </c>
      <c r="E51" s="96" t="s">
        <v>300</v>
      </c>
      <c r="F51" s="96" t="s">
        <v>423</v>
      </c>
      <c r="G51" s="97">
        <v>1960</v>
      </c>
      <c r="H51" s="39"/>
      <c r="I51" s="39">
        <v>76500</v>
      </c>
      <c r="J51" s="96" t="s">
        <v>670</v>
      </c>
      <c r="K51" s="96" t="s">
        <v>423</v>
      </c>
      <c r="L51" s="96" t="s">
        <v>300</v>
      </c>
      <c r="M51" s="96" t="s">
        <v>483</v>
      </c>
      <c r="N51" s="96" t="s">
        <v>334</v>
      </c>
      <c r="O51" s="93">
        <v>51</v>
      </c>
      <c r="P51" s="95"/>
      <c r="Q51" s="95"/>
      <c r="R51" s="94">
        <v>1</v>
      </c>
      <c r="S51" s="96" t="s">
        <v>423</v>
      </c>
      <c r="T51" s="96" t="s">
        <v>423</v>
      </c>
      <c r="U51" s="96"/>
      <c r="V51" s="96"/>
      <c r="W51" s="96" t="s">
        <v>423</v>
      </c>
      <c r="X51" s="96" t="s">
        <v>350</v>
      </c>
      <c r="Y51" s="96" t="s">
        <v>361</v>
      </c>
      <c r="Z51" s="96" t="s">
        <v>364</v>
      </c>
      <c r="AA51" s="96" t="s">
        <v>412</v>
      </c>
      <c r="AB51" s="96" t="s">
        <v>412</v>
      </c>
      <c r="AC51" s="96" t="s">
        <v>412</v>
      </c>
      <c r="AD51" s="96" t="s">
        <v>482</v>
      </c>
      <c r="AE51" s="96" t="s">
        <v>423</v>
      </c>
    </row>
    <row r="52" spans="1:31" s="128" customFormat="1" ht="30" customHeight="1" x14ac:dyDescent="0.25">
      <c r="A52" s="96" t="s">
        <v>761</v>
      </c>
      <c r="B52" s="96" t="s">
        <v>219</v>
      </c>
      <c r="C52" s="94" t="s">
        <v>553</v>
      </c>
      <c r="D52" s="148" t="s">
        <v>718</v>
      </c>
      <c r="E52" s="96" t="s">
        <v>300</v>
      </c>
      <c r="F52" s="96" t="s">
        <v>423</v>
      </c>
      <c r="G52" s="97" t="s">
        <v>315</v>
      </c>
      <c r="H52" s="39">
        <v>227797.3</v>
      </c>
      <c r="I52" s="39"/>
      <c r="J52" s="96" t="s">
        <v>670</v>
      </c>
      <c r="K52" s="96" t="s">
        <v>423</v>
      </c>
      <c r="L52" s="96" t="s">
        <v>300</v>
      </c>
      <c r="M52" s="96" t="s">
        <v>483</v>
      </c>
      <c r="N52" s="96" t="s">
        <v>341</v>
      </c>
      <c r="O52" s="93">
        <v>387.5</v>
      </c>
      <c r="P52" s="95"/>
      <c r="Q52" s="95"/>
      <c r="R52" s="94">
        <v>2</v>
      </c>
      <c r="S52" s="96" t="s">
        <v>300</v>
      </c>
      <c r="T52" s="96" t="s">
        <v>423</v>
      </c>
      <c r="U52" s="96" t="s">
        <v>300</v>
      </c>
      <c r="V52" s="96"/>
      <c r="W52" s="96" t="s">
        <v>423</v>
      </c>
      <c r="X52" s="96" t="s">
        <v>360</v>
      </c>
      <c r="Y52" s="96" t="s">
        <v>394</v>
      </c>
      <c r="Z52" s="96" t="s">
        <v>395</v>
      </c>
      <c r="AA52" s="96" t="s">
        <v>409</v>
      </c>
      <c r="AB52" s="96" t="s">
        <v>409</v>
      </c>
      <c r="AC52" s="96" t="s">
        <v>409</v>
      </c>
      <c r="AD52" s="96" t="s">
        <v>482</v>
      </c>
      <c r="AE52" s="96" t="s">
        <v>423</v>
      </c>
    </row>
    <row r="53" spans="1:31" s="128" customFormat="1" ht="30" customHeight="1" x14ac:dyDescent="0.25">
      <c r="A53" s="96" t="s">
        <v>762</v>
      </c>
      <c r="B53" s="96" t="s">
        <v>220</v>
      </c>
      <c r="C53" s="94" t="s">
        <v>601</v>
      </c>
      <c r="D53" s="148"/>
      <c r="E53" s="96" t="s">
        <v>300</v>
      </c>
      <c r="F53" s="96" t="s">
        <v>423</v>
      </c>
      <c r="G53" s="97">
        <v>2000</v>
      </c>
      <c r="H53" s="39">
        <v>40915.46</v>
      </c>
      <c r="I53" s="39"/>
      <c r="J53" s="96" t="s">
        <v>670</v>
      </c>
      <c r="K53" s="96" t="s">
        <v>423</v>
      </c>
      <c r="L53" s="96" t="s">
        <v>300</v>
      </c>
      <c r="M53" s="96" t="s">
        <v>483</v>
      </c>
      <c r="N53" s="96" t="s">
        <v>334</v>
      </c>
      <c r="O53" s="93" t="s">
        <v>421</v>
      </c>
      <c r="P53" s="95"/>
      <c r="Q53" s="95"/>
      <c r="R53" s="94">
        <v>1</v>
      </c>
      <c r="S53" s="96" t="s">
        <v>423</v>
      </c>
      <c r="T53" s="96" t="s">
        <v>423</v>
      </c>
      <c r="U53" s="96" t="s">
        <v>300</v>
      </c>
      <c r="V53" s="96"/>
      <c r="W53" s="96" t="s">
        <v>423</v>
      </c>
      <c r="X53" s="96" t="s">
        <v>396</v>
      </c>
      <c r="Y53" s="96" t="s">
        <v>163</v>
      </c>
      <c r="Z53" s="96" t="s">
        <v>387</v>
      </c>
      <c r="AA53" s="96" t="s">
        <v>409</v>
      </c>
      <c r="AB53" s="96" t="s">
        <v>409</v>
      </c>
      <c r="AC53" s="96" t="s">
        <v>409</v>
      </c>
      <c r="AD53" s="96" t="s">
        <v>482</v>
      </c>
      <c r="AE53" s="96" t="s">
        <v>423</v>
      </c>
    </row>
    <row r="54" spans="1:31" s="128" customFormat="1" ht="30" customHeight="1" x14ac:dyDescent="0.25">
      <c r="A54" s="96" t="s">
        <v>763</v>
      </c>
      <c r="B54" s="96" t="s">
        <v>221</v>
      </c>
      <c r="C54" s="94" t="s">
        <v>619</v>
      </c>
      <c r="D54" s="148"/>
      <c r="E54" s="96" t="s">
        <v>163</v>
      </c>
      <c r="F54" s="96" t="s">
        <v>423</v>
      </c>
      <c r="G54" s="97">
        <v>2003</v>
      </c>
      <c r="H54" s="39">
        <v>29921.55</v>
      </c>
      <c r="I54" s="39"/>
      <c r="J54" s="96" t="s">
        <v>670</v>
      </c>
      <c r="K54" s="96"/>
      <c r="L54" s="96"/>
      <c r="M54" s="96" t="s">
        <v>483</v>
      </c>
      <c r="N54" s="96"/>
      <c r="O54" s="93" t="s">
        <v>163</v>
      </c>
      <c r="P54" s="95"/>
      <c r="Q54" s="95"/>
      <c r="R54" s="94" t="s">
        <v>163</v>
      </c>
      <c r="S54" s="96" t="s">
        <v>163</v>
      </c>
      <c r="T54" s="96" t="s">
        <v>163</v>
      </c>
      <c r="U54" s="96"/>
      <c r="V54" s="96"/>
      <c r="W54" s="96" t="s">
        <v>423</v>
      </c>
      <c r="X54" s="96" t="s">
        <v>163</v>
      </c>
      <c r="Y54" s="96" t="s">
        <v>163</v>
      </c>
      <c r="Z54" s="96" t="s">
        <v>163</v>
      </c>
      <c r="AA54" s="96" t="s">
        <v>163</v>
      </c>
      <c r="AB54" s="96" t="s">
        <v>163</v>
      </c>
      <c r="AC54" s="96" t="s">
        <v>163</v>
      </c>
      <c r="AD54" s="96"/>
      <c r="AE54" s="96" t="s">
        <v>423</v>
      </c>
    </row>
    <row r="55" spans="1:31" s="128" customFormat="1" ht="30" customHeight="1" x14ac:dyDescent="0.25">
      <c r="A55" s="96" t="s">
        <v>764</v>
      </c>
      <c r="B55" s="96" t="s">
        <v>222</v>
      </c>
      <c r="C55" s="94" t="s">
        <v>631</v>
      </c>
      <c r="D55" s="96" t="s">
        <v>285</v>
      </c>
      <c r="E55" s="96" t="s">
        <v>163</v>
      </c>
      <c r="F55" s="96" t="s">
        <v>423</v>
      </c>
      <c r="G55" s="97">
        <v>2010</v>
      </c>
      <c r="H55" s="39">
        <v>71490.710000000006</v>
      </c>
      <c r="I55" s="39"/>
      <c r="J55" s="96" t="s">
        <v>670</v>
      </c>
      <c r="K55" s="96"/>
      <c r="L55" s="96"/>
      <c r="M55" s="96" t="s">
        <v>483</v>
      </c>
      <c r="N55" s="96"/>
      <c r="O55" s="93" t="s">
        <v>163</v>
      </c>
      <c r="P55" s="95"/>
      <c r="Q55" s="95"/>
      <c r="R55" s="94" t="s">
        <v>163</v>
      </c>
      <c r="S55" s="96" t="s">
        <v>163</v>
      </c>
      <c r="T55" s="96" t="s">
        <v>163</v>
      </c>
      <c r="U55" s="96"/>
      <c r="V55" s="96" t="s">
        <v>423</v>
      </c>
      <c r="W55" s="96" t="s">
        <v>423</v>
      </c>
      <c r="X55" s="96" t="s">
        <v>397</v>
      </c>
      <c r="Y55" s="96" t="s">
        <v>163</v>
      </c>
      <c r="Z55" s="96" t="s">
        <v>398</v>
      </c>
      <c r="AA55" s="96" t="s">
        <v>163</v>
      </c>
      <c r="AB55" s="96" t="s">
        <v>163</v>
      </c>
      <c r="AC55" s="96" t="s">
        <v>163</v>
      </c>
      <c r="AD55" s="96"/>
      <c r="AE55" s="96" t="s">
        <v>423</v>
      </c>
    </row>
    <row r="56" spans="1:31" s="128" customFormat="1" ht="30" customHeight="1" x14ac:dyDescent="0.25">
      <c r="A56" s="96" t="s">
        <v>765</v>
      </c>
      <c r="B56" s="96" t="s">
        <v>223</v>
      </c>
      <c r="C56" s="94" t="s">
        <v>621</v>
      </c>
      <c r="D56" s="96"/>
      <c r="E56" s="96" t="s">
        <v>163</v>
      </c>
      <c r="F56" s="96" t="s">
        <v>423</v>
      </c>
      <c r="G56" s="97" t="s">
        <v>316</v>
      </c>
      <c r="H56" s="39">
        <v>95888.21</v>
      </c>
      <c r="I56" s="39"/>
      <c r="J56" s="96" t="s">
        <v>670</v>
      </c>
      <c r="K56" s="96"/>
      <c r="L56" s="96"/>
      <c r="M56" s="96" t="s">
        <v>483</v>
      </c>
      <c r="N56" s="96"/>
      <c r="O56" s="93" t="s">
        <v>163</v>
      </c>
      <c r="P56" s="95"/>
      <c r="Q56" s="95"/>
      <c r="R56" s="94" t="s">
        <v>163</v>
      </c>
      <c r="S56" s="96" t="s">
        <v>163</v>
      </c>
      <c r="T56" s="96" t="s">
        <v>163</v>
      </c>
      <c r="U56" s="96"/>
      <c r="V56" s="96" t="s">
        <v>423</v>
      </c>
      <c r="W56" s="96" t="s">
        <v>423</v>
      </c>
      <c r="X56" s="96" t="s">
        <v>163</v>
      </c>
      <c r="Y56" s="96" t="s">
        <v>163</v>
      </c>
      <c r="Z56" s="96" t="s">
        <v>163</v>
      </c>
      <c r="AA56" s="96" t="s">
        <v>163</v>
      </c>
      <c r="AB56" s="96" t="s">
        <v>163</v>
      </c>
      <c r="AC56" s="96" t="s">
        <v>163</v>
      </c>
      <c r="AD56" s="96" t="s">
        <v>300</v>
      </c>
      <c r="AE56" s="96" t="s">
        <v>423</v>
      </c>
    </row>
    <row r="57" spans="1:31" s="128" customFormat="1" ht="30" customHeight="1" x14ac:dyDescent="0.25">
      <c r="A57" s="96" t="s">
        <v>766</v>
      </c>
      <c r="B57" s="96" t="s">
        <v>180</v>
      </c>
      <c r="C57" s="94" t="s">
        <v>620</v>
      </c>
      <c r="D57" s="96"/>
      <c r="E57" s="96" t="s">
        <v>163</v>
      </c>
      <c r="F57" s="96" t="s">
        <v>423</v>
      </c>
      <c r="G57" s="97" t="s">
        <v>316</v>
      </c>
      <c r="H57" s="39">
        <v>26499.99</v>
      </c>
      <c r="I57" s="39"/>
      <c r="J57" s="96" t="s">
        <v>670</v>
      </c>
      <c r="K57" s="96"/>
      <c r="L57" s="96"/>
      <c r="M57" s="96" t="s">
        <v>483</v>
      </c>
      <c r="N57" s="96"/>
      <c r="O57" s="93" t="s">
        <v>163</v>
      </c>
      <c r="P57" s="95"/>
      <c r="Q57" s="95"/>
      <c r="R57" s="94" t="s">
        <v>163</v>
      </c>
      <c r="S57" s="96" t="s">
        <v>163</v>
      </c>
      <c r="T57" s="96" t="s">
        <v>163</v>
      </c>
      <c r="U57" s="96"/>
      <c r="V57" s="96" t="s">
        <v>423</v>
      </c>
      <c r="W57" s="96" t="s">
        <v>423</v>
      </c>
      <c r="X57" s="96" t="s">
        <v>163</v>
      </c>
      <c r="Y57" s="96" t="s">
        <v>163</v>
      </c>
      <c r="Z57" s="96" t="s">
        <v>163</v>
      </c>
      <c r="AA57" s="96" t="s">
        <v>163</v>
      </c>
      <c r="AB57" s="96" t="s">
        <v>163</v>
      </c>
      <c r="AC57" s="96" t="s">
        <v>163</v>
      </c>
      <c r="AD57" s="96"/>
      <c r="AE57" s="96" t="s">
        <v>423</v>
      </c>
    </row>
    <row r="58" spans="1:31" s="128" customFormat="1" ht="30" customHeight="1" x14ac:dyDescent="0.25">
      <c r="A58" s="96" t="s">
        <v>767</v>
      </c>
      <c r="B58" s="96" t="s">
        <v>224</v>
      </c>
      <c r="C58" s="94" t="s">
        <v>618</v>
      </c>
      <c r="D58" s="96"/>
      <c r="E58" s="96" t="s">
        <v>163</v>
      </c>
      <c r="F58" s="96" t="s">
        <v>423</v>
      </c>
      <c r="G58" s="97"/>
      <c r="H58" s="39">
        <v>9235.2800000000007</v>
      </c>
      <c r="I58" s="39"/>
      <c r="J58" s="96" t="s">
        <v>670</v>
      </c>
      <c r="K58" s="96"/>
      <c r="L58" s="96"/>
      <c r="M58" s="96" t="s">
        <v>483</v>
      </c>
      <c r="N58" s="96"/>
      <c r="O58" s="93" t="s">
        <v>163</v>
      </c>
      <c r="P58" s="95"/>
      <c r="Q58" s="95"/>
      <c r="R58" s="94" t="s">
        <v>163</v>
      </c>
      <c r="S58" s="96" t="s">
        <v>163</v>
      </c>
      <c r="T58" s="96" t="s">
        <v>163</v>
      </c>
      <c r="U58" s="96"/>
      <c r="V58" s="96" t="s">
        <v>423</v>
      </c>
      <c r="W58" s="96" t="s">
        <v>423</v>
      </c>
      <c r="X58" s="96" t="s">
        <v>163</v>
      </c>
      <c r="Y58" s="96" t="s">
        <v>163</v>
      </c>
      <c r="Z58" s="96" t="s">
        <v>163</v>
      </c>
      <c r="AA58" s="96" t="s">
        <v>163</v>
      </c>
      <c r="AB58" s="96" t="s">
        <v>163</v>
      </c>
      <c r="AC58" s="96" t="s">
        <v>163</v>
      </c>
      <c r="AD58" s="96"/>
      <c r="AE58" s="96" t="s">
        <v>423</v>
      </c>
    </row>
    <row r="59" spans="1:31" s="128" customFormat="1" ht="30" customHeight="1" x14ac:dyDescent="0.25">
      <c r="A59" s="96" t="s">
        <v>768</v>
      </c>
      <c r="B59" s="96" t="s">
        <v>225</v>
      </c>
      <c r="C59" s="94" t="s">
        <v>622</v>
      </c>
      <c r="D59" s="96"/>
      <c r="E59" s="96" t="s">
        <v>163</v>
      </c>
      <c r="F59" s="96" t="s">
        <v>423</v>
      </c>
      <c r="G59" s="97" t="s">
        <v>317</v>
      </c>
      <c r="H59" s="39">
        <v>128642.23</v>
      </c>
      <c r="I59" s="39"/>
      <c r="J59" s="96" t="s">
        <v>670</v>
      </c>
      <c r="K59" s="96"/>
      <c r="L59" s="96"/>
      <c r="M59" s="96" t="s">
        <v>483</v>
      </c>
      <c r="N59" s="96"/>
      <c r="O59" s="93" t="s">
        <v>163</v>
      </c>
      <c r="P59" s="95"/>
      <c r="Q59" s="95"/>
      <c r="R59" s="94" t="s">
        <v>163</v>
      </c>
      <c r="S59" s="96" t="s">
        <v>163</v>
      </c>
      <c r="T59" s="96" t="s">
        <v>163</v>
      </c>
      <c r="U59" s="96"/>
      <c r="V59" s="96" t="s">
        <v>423</v>
      </c>
      <c r="W59" s="96" t="s">
        <v>423</v>
      </c>
      <c r="X59" s="96" t="s">
        <v>163</v>
      </c>
      <c r="Y59" s="96" t="s">
        <v>163</v>
      </c>
      <c r="Z59" s="96" t="s">
        <v>163</v>
      </c>
      <c r="AA59" s="96" t="s">
        <v>163</v>
      </c>
      <c r="AB59" s="96" t="s">
        <v>163</v>
      </c>
      <c r="AC59" s="96" t="s">
        <v>163</v>
      </c>
      <c r="AD59" s="96" t="s">
        <v>300</v>
      </c>
      <c r="AE59" s="96" t="s">
        <v>423</v>
      </c>
    </row>
    <row r="60" spans="1:31" s="128" customFormat="1" ht="30" customHeight="1" x14ac:dyDescent="0.25">
      <c r="A60" s="96" t="s">
        <v>769</v>
      </c>
      <c r="B60" s="96" t="s">
        <v>181</v>
      </c>
      <c r="C60" s="94" t="s">
        <v>626</v>
      </c>
      <c r="D60" s="96" t="s">
        <v>627</v>
      </c>
      <c r="E60" s="96" t="s">
        <v>163</v>
      </c>
      <c r="F60" s="96" t="s">
        <v>423</v>
      </c>
      <c r="G60" s="97">
        <v>2010</v>
      </c>
      <c r="H60" s="39">
        <v>40114.11</v>
      </c>
      <c r="I60" s="39"/>
      <c r="J60" s="96" t="s">
        <v>670</v>
      </c>
      <c r="K60" s="96"/>
      <c r="L60" s="96"/>
      <c r="M60" s="96" t="s">
        <v>483</v>
      </c>
      <c r="N60" s="96" t="s">
        <v>342</v>
      </c>
      <c r="O60" s="93" t="s">
        <v>163</v>
      </c>
      <c r="P60" s="95"/>
      <c r="Q60" s="95"/>
      <c r="R60" s="94" t="s">
        <v>163</v>
      </c>
      <c r="S60" s="96" t="s">
        <v>163</v>
      </c>
      <c r="T60" s="96" t="s">
        <v>163</v>
      </c>
      <c r="U60" s="96"/>
      <c r="V60" s="96" t="s">
        <v>423</v>
      </c>
      <c r="W60" s="96" t="s">
        <v>423</v>
      </c>
      <c r="X60" s="96" t="s">
        <v>163</v>
      </c>
      <c r="Y60" s="96" t="s">
        <v>163</v>
      </c>
      <c r="Z60" s="96" t="s">
        <v>163</v>
      </c>
      <c r="AA60" s="96" t="s">
        <v>163</v>
      </c>
      <c r="AB60" s="96" t="s">
        <v>163</v>
      </c>
      <c r="AC60" s="96" t="s">
        <v>163</v>
      </c>
      <c r="AD60" s="96" t="s">
        <v>300</v>
      </c>
      <c r="AE60" s="96" t="s">
        <v>423</v>
      </c>
    </row>
    <row r="61" spans="1:31" s="128" customFormat="1" ht="30" customHeight="1" x14ac:dyDescent="0.25">
      <c r="A61" s="96" t="s">
        <v>770</v>
      </c>
      <c r="B61" s="96" t="s">
        <v>182</v>
      </c>
      <c r="C61" s="94" t="s">
        <v>628</v>
      </c>
      <c r="D61" s="96"/>
      <c r="E61" s="96" t="s">
        <v>163</v>
      </c>
      <c r="F61" s="96" t="s">
        <v>423</v>
      </c>
      <c r="G61" s="97">
        <v>2010</v>
      </c>
      <c r="H61" s="39">
        <v>43300.71</v>
      </c>
      <c r="I61" s="39"/>
      <c r="J61" s="96" t="s">
        <v>670</v>
      </c>
      <c r="K61" s="96"/>
      <c r="L61" s="96"/>
      <c r="M61" s="96" t="s">
        <v>483</v>
      </c>
      <c r="N61" s="96" t="s">
        <v>342</v>
      </c>
      <c r="O61" s="93" t="s">
        <v>163</v>
      </c>
      <c r="P61" s="95"/>
      <c r="Q61" s="95"/>
      <c r="R61" s="94" t="s">
        <v>163</v>
      </c>
      <c r="S61" s="96" t="s">
        <v>163</v>
      </c>
      <c r="T61" s="96" t="s">
        <v>163</v>
      </c>
      <c r="U61" s="96"/>
      <c r="V61" s="96" t="s">
        <v>423</v>
      </c>
      <c r="W61" s="96" t="s">
        <v>423</v>
      </c>
      <c r="X61" s="96" t="s">
        <v>163</v>
      </c>
      <c r="Y61" s="96" t="s">
        <v>163</v>
      </c>
      <c r="Z61" s="96" t="s">
        <v>163</v>
      </c>
      <c r="AA61" s="96" t="s">
        <v>163</v>
      </c>
      <c r="AB61" s="96" t="s">
        <v>163</v>
      </c>
      <c r="AC61" s="96" t="s">
        <v>163</v>
      </c>
      <c r="AD61" s="96"/>
      <c r="AE61" s="96" t="s">
        <v>423</v>
      </c>
    </row>
    <row r="62" spans="1:31" s="128" customFormat="1" ht="30" customHeight="1" x14ac:dyDescent="0.25">
      <c r="A62" s="96" t="s">
        <v>771</v>
      </c>
      <c r="B62" s="96" t="s">
        <v>185</v>
      </c>
      <c r="C62" s="94" t="s">
        <v>623</v>
      </c>
      <c r="D62" s="96" t="s">
        <v>260</v>
      </c>
      <c r="E62" s="96" t="s">
        <v>163</v>
      </c>
      <c r="F62" s="96" t="s">
        <v>423</v>
      </c>
      <c r="G62" s="97">
        <v>2011</v>
      </c>
      <c r="H62" s="39">
        <v>5797.26</v>
      </c>
      <c r="I62" s="39"/>
      <c r="J62" s="96" t="s">
        <v>670</v>
      </c>
      <c r="K62" s="96"/>
      <c r="L62" s="96"/>
      <c r="M62" s="96" t="s">
        <v>483</v>
      </c>
      <c r="N62" s="96"/>
      <c r="O62" s="93" t="s">
        <v>163</v>
      </c>
      <c r="P62" s="95"/>
      <c r="Q62" s="95"/>
      <c r="R62" s="94" t="s">
        <v>163</v>
      </c>
      <c r="S62" s="96" t="s">
        <v>163</v>
      </c>
      <c r="T62" s="96" t="s">
        <v>163</v>
      </c>
      <c r="U62" s="96"/>
      <c r="V62" s="96" t="s">
        <v>423</v>
      </c>
      <c r="W62" s="96" t="s">
        <v>423</v>
      </c>
      <c r="X62" s="96" t="s">
        <v>163</v>
      </c>
      <c r="Y62" s="96" t="s">
        <v>163</v>
      </c>
      <c r="Z62" s="96" t="s">
        <v>163</v>
      </c>
      <c r="AA62" s="96" t="s">
        <v>163</v>
      </c>
      <c r="AB62" s="96" t="s">
        <v>163</v>
      </c>
      <c r="AC62" s="96" t="s">
        <v>163</v>
      </c>
      <c r="AD62" s="96"/>
      <c r="AE62" s="96" t="s">
        <v>423</v>
      </c>
    </row>
    <row r="63" spans="1:31" s="128" customFormat="1" ht="30" customHeight="1" x14ac:dyDescent="0.25">
      <c r="A63" s="96" t="s">
        <v>772</v>
      </c>
      <c r="B63" s="96" t="s">
        <v>190</v>
      </c>
      <c r="C63" s="94" t="s">
        <v>624</v>
      </c>
      <c r="D63" s="96" t="s">
        <v>260</v>
      </c>
      <c r="E63" s="96" t="s">
        <v>300</v>
      </c>
      <c r="F63" s="96" t="s">
        <v>423</v>
      </c>
      <c r="G63" s="97">
        <v>2010</v>
      </c>
      <c r="H63" s="39">
        <v>511437.54</v>
      </c>
      <c r="I63" s="39"/>
      <c r="J63" s="96" t="s">
        <v>670</v>
      </c>
      <c r="K63" s="96"/>
      <c r="L63" s="96"/>
      <c r="M63" s="96" t="s">
        <v>679</v>
      </c>
      <c r="N63" s="96"/>
      <c r="O63" s="93" t="s">
        <v>163</v>
      </c>
      <c r="P63" s="95"/>
      <c r="Q63" s="95"/>
      <c r="R63" s="94" t="s">
        <v>163</v>
      </c>
      <c r="S63" s="96" t="s">
        <v>163</v>
      </c>
      <c r="T63" s="96" t="s">
        <v>163</v>
      </c>
      <c r="U63" s="96"/>
      <c r="V63" s="96" t="s">
        <v>423</v>
      </c>
      <c r="W63" s="96" t="s">
        <v>423</v>
      </c>
      <c r="X63" s="96" t="s">
        <v>163</v>
      </c>
      <c r="Y63" s="96" t="s">
        <v>163</v>
      </c>
      <c r="Z63" s="96" t="s">
        <v>163</v>
      </c>
      <c r="AA63" s="96" t="s">
        <v>163</v>
      </c>
      <c r="AB63" s="96" t="s">
        <v>163</v>
      </c>
      <c r="AC63" s="96" t="s">
        <v>163</v>
      </c>
      <c r="AD63" s="96"/>
      <c r="AE63" s="96" t="s">
        <v>423</v>
      </c>
    </row>
    <row r="64" spans="1:31" s="128" customFormat="1" ht="30" customHeight="1" x14ac:dyDescent="0.25">
      <c r="A64" s="96" t="s">
        <v>168</v>
      </c>
      <c r="B64" s="96" t="s">
        <v>226</v>
      </c>
      <c r="C64" s="94" t="s">
        <v>629</v>
      </c>
      <c r="D64" s="96" t="s">
        <v>286</v>
      </c>
      <c r="E64" s="96" t="s">
        <v>163</v>
      </c>
      <c r="F64" s="96" t="s">
        <v>423</v>
      </c>
      <c r="G64" s="97">
        <v>2011</v>
      </c>
      <c r="H64" s="39">
        <v>25962.84</v>
      </c>
      <c r="I64" s="39"/>
      <c r="J64" s="96" t="s">
        <v>670</v>
      </c>
      <c r="K64" s="96"/>
      <c r="L64" s="96"/>
      <c r="M64" s="96" t="s">
        <v>483</v>
      </c>
      <c r="N64" s="96"/>
      <c r="O64" s="93" t="s">
        <v>163</v>
      </c>
      <c r="P64" s="95"/>
      <c r="Q64" s="95"/>
      <c r="R64" s="94" t="s">
        <v>163</v>
      </c>
      <c r="S64" s="96" t="s">
        <v>163</v>
      </c>
      <c r="T64" s="96" t="s">
        <v>163</v>
      </c>
      <c r="U64" s="96"/>
      <c r="V64" s="96" t="s">
        <v>423</v>
      </c>
      <c r="W64" s="96" t="s">
        <v>423</v>
      </c>
      <c r="X64" s="96" t="s">
        <v>163</v>
      </c>
      <c r="Y64" s="96" t="s">
        <v>163</v>
      </c>
      <c r="Z64" s="96" t="s">
        <v>163</v>
      </c>
      <c r="AA64" s="96" t="s">
        <v>163</v>
      </c>
      <c r="AB64" s="96" t="s">
        <v>163</v>
      </c>
      <c r="AC64" s="96" t="s">
        <v>163</v>
      </c>
      <c r="AD64" s="96"/>
      <c r="AE64" s="96" t="s">
        <v>423</v>
      </c>
    </row>
    <row r="65" spans="1:31" s="128" customFormat="1" ht="30" customHeight="1" x14ac:dyDescent="0.25">
      <c r="A65" s="96" t="s">
        <v>774</v>
      </c>
      <c r="B65" s="96" t="s">
        <v>227</v>
      </c>
      <c r="C65" s="94" t="s">
        <v>596</v>
      </c>
      <c r="D65" s="96" t="s">
        <v>260</v>
      </c>
      <c r="E65" s="96" t="s">
        <v>300</v>
      </c>
      <c r="F65" s="96" t="s">
        <v>423</v>
      </c>
      <c r="G65" s="97">
        <v>2025</v>
      </c>
      <c r="H65" s="39">
        <v>878101.24</v>
      </c>
      <c r="I65" s="39"/>
      <c r="J65" s="96" t="s">
        <v>670</v>
      </c>
      <c r="K65" s="96"/>
      <c r="L65" s="96"/>
      <c r="M65" s="96" t="s">
        <v>483</v>
      </c>
      <c r="N65" s="96"/>
      <c r="O65" s="93" t="s">
        <v>163</v>
      </c>
      <c r="P65" s="95"/>
      <c r="Q65" s="95"/>
      <c r="R65" s="94" t="s">
        <v>163</v>
      </c>
      <c r="S65" s="96" t="s">
        <v>163</v>
      </c>
      <c r="T65" s="96" t="s">
        <v>163</v>
      </c>
      <c r="U65" s="96" t="s">
        <v>300</v>
      </c>
      <c r="V65" s="96" t="s">
        <v>423</v>
      </c>
      <c r="W65" s="96" t="s">
        <v>423</v>
      </c>
      <c r="X65" s="96" t="s">
        <v>163</v>
      </c>
      <c r="Y65" s="96" t="s">
        <v>163</v>
      </c>
      <c r="Z65" s="96" t="s">
        <v>163</v>
      </c>
      <c r="AA65" s="96" t="s">
        <v>163</v>
      </c>
      <c r="AB65" s="96" t="s">
        <v>163</v>
      </c>
      <c r="AC65" s="96" t="s">
        <v>163</v>
      </c>
      <c r="AD65" s="96" t="s">
        <v>482</v>
      </c>
      <c r="AE65" s="96" t="s">
        <v>423</v>
      </c>
    </row>
    <row r="66" spans="1:31" s="128" customFormat="1" ht="30" customHeight="1" x14ac:dyDescent="0.25">
      <c r="A66" s="96" t="s">
        <v>169</v>
      </c>
      <c r="B66" s="96" t="s">
        <v>228</v>
      </c>
      <c r="C66" s="94"/>
      <c r="D66" s="96" t="s">
        <v>260</v>
      </c>
      <c r="E66" s="96" t="s">
        <v>163</v>
      </c>
      <c r="F66" s="96" t="s">
        <v>423</v>
      </c>
      <c r="G66" s="97">
        <v>2012</v>
      </c>
      <c r="H66" s="39">
        <v>496083.26</v>
      </c>
      <c r="I66" s="39"/>
      <c r="J66" s="96" t="s">
        <v>670</v>
      </c>
      <c r="K66" s="96"/>
      <c r="L66" s="96"/>
      <c r="M66" s="96" t="s">
        <v>483</v>
      </c>
      <c r="N66" s="96"/>
      <c r="O66" s="93" t="s">
        <v>163</v>
      </c>
      <c r="P66" s="95"/>
      <c r="Q66" s="95"/>
      <c r="R66" s="94" t="s">
        <v>163</v>
      </c>
      <c r="S66" s="96" t="s">
        <v>163</v>
      </c>
      <c r="T66" s="96" t="s">
        <v>163</v>
      </c>
      <c r="U66" s="96"/>
      <c r="V66" s="96" t="s">
        <v>423</v>
      </c>
      <c r="W66" s="96" t="s">
        <v>423</v>
      </c>
      <c r="X66" s="96" t="s">
        <v>163</v>
      </c>
      <c r="Y66" s="96" t="s">
        <v>163</v>
      </c>
      <c r="Z66" s="96" t="s">
        <v>163</v>
      </c>
      <c r="AA66" s="96" t="s">
        <v>163</v>
      </c>
      <c r="AB66" s="96" t="s">
        <v>163</v>
      </c>
      <c r="AC66" s="96" t="s">
        <v>163</v>
      </c>
      <c r="AD66" s="96"/>
      <c r="AE66" s="96" t="s">
        <v>423</v>
      </c>
    </row>
    <row r="67" spans="1:31" s="128" customFormat="1" ht="30" customHeight="1" x14ac:dyDescent="0.25">
      <c r="A67" s="96" t="s">
        <v>170</v>
      </c>
      <c r="B67" s="96" t="s">
        <v>190</v>
      </c>
      <c r="C67" s="94" t="s">
        <v>600</v>
      </c>
      <c r="D67" s="96" t="s">
        <v>260</v>
      </c>
      <c r="E67" s="96" t="s">
        <v>300</v>
      </c>
      <c r="F67" s="96" t="s">
        <v>423</v>
      </c>
      <c r="G67" s="97">
        <v>2013</v>
      </c>
      <c r="H67" s="39">
        <v>102260</v>
      </c>
      <c r="I67" s="39"/>
      <c r="J67" s="96" t="s">
        <v>670</v>
      </c>
      <c r="K67" s="96"/>
      <c r="L67" s="96"/>
      <c r="M67" s="96" t="s">
        <v>483</v>
      </c>
      <c r="N67" s="96"/>
      <c r="O67" s="93" t="s">
        <v>419</v>
      </c>
      <c r="P67" s="95"/>
      <c r="Q67" s="95"/>
      <c r="R67" s="94">
        <v>1</v>
      </c>
      <c r="S67" s="96" t="s">
        <v>423</v>
      </c>
      <c r="T67" s="96" t="s">
        <v>423</v>
      </c>
      <c r="U67" s="96" t="s">
        <v>300</v>
      </c>
      <c r="V67" s="96" t="s">
        <v>423</v>
      </c>
      <c r="W67" s="96" t="s">
        <v>423</v>
      </c>
      <c r="X67" s="96" t="s">
        <v>360</v>
      </c>
      <c r="Y67" s="96"/>
      <c r="Z67" s="96" t="s">
        <v>352</v>
      </c>
      <c r="AA67" s="96" t="s">
        <v>415</v>
      </c>
      <c r="AB67" s="96" t="s">
        <v>415</v>
      </c>
      <c r="AC67" s="96" t="s">
        <v>415</v>
      </c>
      <c r="AD67" s="96" t="s">
        <v>482</v>
      </c>
      <c r="AE67" s="96" t="s">
        <v>423</v>
      </c>
    </row>
    <row r="68" spans="1:31" s="128" customFormat="1" ht="30" customHeight="1" x14ac:dyDescent="0.25">
      <c r="A68" s="96" t="s">
        <v>171</v>
      </c>
      <c r="B68" s="96" t="s">
        <v>229</v>
      </c>
      <c r="C68" s="94"/>
      <c r="D68" s="96" t="s">
        <v>287</v>
      </c>
      <c r="E68" s="96" t="s">
        <v>163</v>
      </c>
      <c r="F68" s="96" t="s">
        <v>423</v>
      </c>
      <c r="G68" s="97" t="s">
        <v>318</v>
      </c>
      <c r="H68" s="39">
        <v>65197.06</v>
      </c>
      <c r="I68" s="39"/>
      <c r="J68" s="96" t="s">
        <v>670</v>
      </c>
      <c r="K68" s="96"/>
      <c r="L68" s="96"/>
      <c r="M68" s="96" t="s">
        <v>483</v>
      </c>
      <c r="N68" s="96"/>
      <c r="O68" s="93" t="s">
        <v>163</v>
      </c>
      <c r="P68" s="95"/>
      <c r="Q68" s="95"/>
      <c r="R68" s="94" t="s">
        <v>163</v>
      </c>
      <c r="S68" s="96" t="s">
        <v>163</v>
      </c>
      <c r="T68" s="96" t="s">
        <v>163</v>
      </c>
      <c r="U68" s="96"/>
      <c r="V68" s="96" t="s">
        <v>423</v>
      </c>
      <c r="W68" s="96" t="s">
        <v>423</v>
      </c>
      <c r="X68" s="96" t="s">
        <v>163</v>
      </c>
      <c r="Y68" s="96" t="s">
        <v>163</v>
      </c>
      <c r="Z68" s="96" t="s">
        <v>163</v>
      </c>
      <c r="AA68" s="96" t="s">
        <v>163</v>
      </c>
      <c r="AB68" s="96" t="s">
        <v>163</v>
      </c>
      <c r="AC68" s="96" t="s">
        <v>163</v>
      </c>
      <c r="AD68" s="96"/>
      <c r="AE68" s="96" t="s">
        <v>423</v>
      </c>
    </row>
    <row r="69" spans="1:31" s="128" customFormat="1" ht="30" customHeight="1" x14ac:dyDescent="0.25">
      <c r="A69" s="96" t="s">
        <v>769</v>
      </c>
      <c r="B69" s="96" t="s">
        <v>230</v>
      </c>
      <c r="C69" s="94" t="s">
        <v>625</v>
      </c>
      <c r="D69" s="96"/>
      <c r="E69" s="96" t="s">
        <v>163</v>
      </c>
      <c r="F69" s="96" t="s">
        <v>423</v>
      </c>
      <c r="G69" s="97">
        <v>2014</v>
      </c>
      <c r="H69" s="39">
        <v>64339.02</v>
      </c>
      <c r="I69" s="39"/>
      <c r="J69" s="96" t="s">
        <v>670</v>
      </c>
      <c r="K69" s="96"/>
      <c r="L69" s="96"/>
      <c r="M69" s="96" t="s">
        <v>483</v>
      </c>
      <c r="N69" s="96"/>
      <c r="O69" s="93" t="s">
        <v>163</v>
      </c>
      <c r="P69" s="95"/>
      <c r="Q69" s="95"/>
      <c r="R69" s="94" t="s">
        <v>163</v>
      </c>
      <c r="S69" s="96" t="s">
        <v>163</v>
      </c>
      <c r="T69" s="96" t="s">
        <v>163</v>
      </c>
      <c r="U69" s="96"/>
      <c r="V69" s="96" t="s">
        <v>423</v>
      </c>
      <c r="W69" s="96" t="s">
        <v>423</v>
      </c>
      <c r="X69" s="96" t="s">
        <v>163</v>
      </c>
      <c r="Y69" s="96" t="s">
        <v>163</v>
      </c>
      <c r="Z69" s="96" t="s">
        <v>163</v>
      </c>
      <c r="AA69" s="96" t="s">
        <v>163</v>
      </c>
      <c r="AB69" s="96" t="s">
        <v>163</v>
      </c>
      <c r="AC69" s="96" t="s">
        <v>163</v>
      </c>
      <c r="AD69" s="96" t="s">
        <v>482</v>
      </c>
      <c r="AE69" s="96" t="s">
        <v>423</v>
      </c>
    </row>
    <row r="70" spans="1:31" s="128" customFormat="1" ht="30" customHeight="1" x14ac:dyDescent="0.25">
      <c r="A70" s="96" t="s">
        <v>172</v>
      </c>
      <c r="B70" s="96" t="s">
        <v>231</v>
      </c>
      <c r="C70" s="94" t="s">
        <v>633</v>
      </c>
      <c r="D70" s="96"/>
      <c r="E70" s="96" t="s">
        <v>163</v>
      </c>
      <c r="F70" s="96" t="s">
        <v>423</v>
      </c>
      <c r="G70" s="97">
        <v>2014</v>
      </c>
      <c r="H70" s="39">
        <v>78286.39</v>
      </c>
      <c r="I70" s="39"/>
      <c r="J70" s="96" t="s">
        <v>670</v>
      </c>
      <c r="K70" s="96"/>
      <c r="L70" s="96"/>
      <c r="M70" s="96" t="s">
        <v>483</v>
      </c>
      <c r="N70" s="96"/>
      <c r="O70" s="93" t="s">
        <v>163</v>
      </c>
      <c r="P70" s="95"/>
      <c r="Q70" s="95"/>
      <c r="R70" s="94" t="s">
        <v>163</v>
      </c>
      <c r="S70" s="96" t="s">
        <v>163</v>
      </c>
      <c r="T70" s="96" t="s">
        <v>163</v>
      </c>
      <c r="U70" s="96"/>
      <c r="V70" s="96" t="s">
        <v>423</v>
      </c>
      <c r="W70" s="96" t="s">
        <v>423</v>
      </c>
      <c r="X70" s="96" t="s">
        <v>163</v>
      </c>
      <c r="Y70" s="96" t="s">
        <v>163</v>
      </c>
      <c r="Z70" s="96" t="s">
        <v>163</v>
      </c>
      <c r="AA70" s="96" t="s">
        <v>163</v>
      </c>
      <c r="AB70" s="96" t="s">
        <v>163</v>
      </c>
      <c r="AC70" s="96" t="s">
        <v>163</v>
      </c>
      <c r="AD70" s="96" t="s">
        <v>482</v>
      </c>
      <c r="AE70" s="96" t="s">
        <v>423</v>
      </c>
    </row>
    <row r="71" spans="1:31" s="128" customFormat="1" ht="30" customHeight="1" x14ac:dyDescent="0.25">
      <c r="A71" s="96" t="s">
        <v>173</v>
      </c>
      <c r="B71" s="96" t="s">
        <v>232</v>
      </c>
      <c r="C71" s="94" t="s">
        <v>632</v>
      </c>
      <c r="D71" s="148" t="s">
        <v>288</v>
      </c>
      <c r="E71" s="96" t="s">
        <v>163</v>
      </c>
      <c r="F71" s="96" t="s">
        <v>423</v>
      </c>
      <c r="G71" s="97">
        <v>2013</v>
      </c>
      <c r="H71" s="39">
        <v>104220</v>
      </c>
      <c r="I71" s="39"/>
      <c r="J71" s="96" t="s">
        <v>670</v>
      </c>
      <c r="K71" s="96"/>
      <c r="L71" s="96"/>
      <c r="M71" s="96" t="s">
        <v>483</v>
      </c>
      <c r="N71" s="96"/>
      <c r="O71" s="93" t="s">
        <v>163</v>
      </c>
      <c r="P71" s="95"/>
      <c r="Q71" s="95"/>
      <c r="R71" s="94" t="s">
        <v>163</v>
      </c>
      <c r="S71" s="96" t="s">
        <v>163</v>
      </c>
      <c r="T71" s="96" t="s">
        <v>163</v>
      </c>
      <c r="U71" s="96"/>
      <c r="V71" s="96" t="s">
        <v>423</v>
      </c>
      <c r="W71" s="96" t="s">
        <v>423</v>
      </c>
      <c r="X71" s="96" t="s">
        <v>163</v>
      </c>
      <c r="Y71" s="96" t="s">
        <v>163</v>
      </c>
      <c r="Z71" s="96" t="s">
        <v>163</v>
      </c>
      <c r="AA71" s="96" t="s">
        <v>163</v>
      </c>
      <c r="AB71" s="96" t="s">
        <v>163</v>
      </c>
      <c r="AC71" s="96" t="s">
        <v>163</v>
      </c>
      <c r="AD71" s="96" t="s">
        <v>482</v>
      </c>
      <c r="AE71" s="96" t="s">
        <v>423</v>
      </c>
    </row>
    <row r="72" spans="1:31" s="128" customFormat="1" ht="30" customHeight="1" x14ac:dyDescent="0.25">
      <c r="A72" s="96" t="s">
        <v>773</v>
      </c>
      <c r="B72" s="96" t="s">
        <v>189</v>
      </c>
      <c r="C72" s="94" t="s">
        <v>603</v>
      </c>
      <c r="D72" s="148" t="s">
        <v>479</v>
      </c>
      <c r="E72" s="96" t="s">
        <v>300</v>
      </c>
      <c r="F72" s="96" t="s">
        <v>423</v>
      </c>
      <c r="G72" s="97">
        <v>2015</v>
      </c>
      <c r="H72" s="39">
        <v>215222.9</v>
      </c>
      <c r="I72" s="39"/>
      <c r="J72" s="96" t="s">
        <v>670</v>
      </c>
      <c r="K72" s="96" t="s">
        <v>423</v>
      </c>
      <c r="L72" s="96"/>
      <c r="M72" s="96" t="s">
        <v>483</v>
      </c>
      <c r="N72" s="96" t="s">
        <v>343</v>
      </c>
      <c r="O72" s="93" t="s">
        <v>422</v>
      </c>
      <c r="P72" s="95"/>
      <c r="Q72" s="95"/>
      <c r="R72" s="94">
        <v>1</v>
      </c>
      <c r="S72" s="96" t="s">
        <v>423</v>
      </c>
      <c r="T72" s="96" t="s">
        <v>423</v>
      </c>
      <c r="U72" s="96" t="s">
        <v>300</v>
      </c>
      <c r="V72" s="96" t="s">
        <v>423</v>
      </c>
      <c r="W72" s="96" t="s">
        <v>423</v>
      </c>
      <c r="X72" s="96" t="s">
        <v>399</v>
      </c>
      <c r="Y72" s="96" t="s">
        <v>399</v>
      </c>
      <c r="Z72" s="96" t="s">
        <v>400</v>
      </c>
      <c r="AA72" s="96" t="s">
        <v>414</v>
      </c>
      <c r="AB72" s="96" t="s">
        <v>414</v>
      </c>
      <c r="AC72" s="96" t="s">
        <v>414</v>
      </c>
      <c r="AD72" s="96" t="s">
        <v>482</v>
      </c>
      <c r="AE72" s="96" t="s">
        <v>423</v>
      </c>
    </row>
    <row r="73" spans="1:31" s="128" customFormat="1" ht="30" customHeight="1" x14ac:dyDescent="0.25">
      <c r="A73" s="96" t="s">
        <v>769</v>
      </c>
      <c r="B73" s="96" t="s">
        <v>185</v>
      </c>
      <c r="C73" s="94" t="s">
        <v>639</v>
      </c>
      <c r="D73" s="148"/>
      <c r="E73" s="96" t="s">
        <v>163</v>
      </c>
      <c r="F73" s="96" t="s">
        <v>423</v>
      </c>
      <c r="G73" s="97">
        <v>2016</v>
      </c>
      <c r="H73" s="39">
        <v>53988.09</v>
      </c>
      <c r="I73" s="39"/>
      <c r="J73" s="96" t="s">
        <v>670</v>
      </c>
      <c r="K73" s="96"/>
      <c r="L73" s="96"/>
      <c r="M73" s="96" t="s">
        <v>483</v>
      </c>
      <c r="N73" s="96"/>
      <c r="O73" s="93" t="s">
        <v>163</v>
      </c>
      <c r="P73" s="95"/>
      <c r="Q73" s="95"/>
      <c r="R73" s="94" t="s">
        <v>163</v>
      </c>
      <c r="S73" s="96" t="s">
        <v>163</v>
      </c>
      <c r="T73" s="96" t="s">
        <v>163</v>
      </c>
      <c r="U73" s="96"/>
      <c r="V73" s="96" t="s">
        <v>423</v>
      </c>
      <c r="W73" s="96" t="s">
        <v>423</v>
      </c>
      <c r="X73" s="96" t="s">
        <v>163</v>
      </c>
      <c r="Y73" s="96" t="s">
        <v>163</v>
      </c>
      <c r="Z73" s="96" t="s">
        <v>163</v>
      </c>
      <c r="AA73" s="96" t="s">
        <v>163</v>
      </c>
      <c r="AB73" s="96" t="s">
        <v>163</v>
      </c>
      <c r="AC73" s="96" t="s">
        <v>163</v>
      </c>
      <c r="AD73" s="96" t="s">
        <v>482</v>
      </c>
      <c r="AE73" s="96" t="s">
        <v>423</v>
      </c>
    </row>
    <row r="74" spans="1:31" s="128" customFormat="1" ht="30" customHeight="1" x14ac:dyDescent="0.25">
      <c r="A74" s="96" t="s">
        <v>637</v>
      </c>
      <c r="B74" s="96" t="s">
        <v>185</v>
      </c>
      <c r="C74" s="94" t="s">
        <v>638</v>
      </c>
      <c r="D74" s="148"/>
      <c r="E74" s="96"/>
      <c r="F74" s="96" t="s">
        <v>423</v>
      </c>
      <c r="G74" s="97">
        <v>2016</v>
      </c>
      <c r="H74" s="39">
        <v>11000</v>
      </c>
      <c r="I74" s="39"/>
      <c r="J74" s="96" t="s">
        <v>670</v>
      </c>
      <c r="K74" s="96"/>
      <c r="L74" s="96"/>
      <c r="M74" s="96" t="s">
        <v>483</v>
      </c>
      <c r="N74" s="96"/>
      <c r="O74" s="93"/>
      <c r="P74" s="95"/>
      <c r="Q74" s="95"/>
      <c r="R74" s="94"/>
      <c r="S74" s="96"/>
      <c r="T74" s="96"/>
      <c r="U74" s="96"/>
      <c r="V74" s="96" t="s">
        <v>423</v>
      </c>
      <c r="W74" s="96" t="s">
        <v>423</v>
      </c>
      <c r="X74" s="96"/>
      <c r="Y74" s="96"/>
      <c r="Z74" s="96"/>
      <c r="AA74" s="96"/>
      <c r="AB74" s="96"/>
      <c r="AC74" s="96"/>
      <c r="AD74" s="96"/>
      <c r="AE74" s="96" t="s">
        <v>423</v>
      </c>
    </row>
    <row r="75" spans="1:31" s="128" customFormat="1" ht="30" customHeight="1" x14ac:dyDescent="0.25">
      <c r="A75" s="96" t="s">
        <v>775</v>
      </c>
      <c r="B75" s="96" t="s">
        <v>233</v>
      </c>
      <c r="C75" s="94" t="s">
        <v>640</v>
      </c>
      <c r="D75" s="148" t="s">
        <v>289</v>
      </c>
      <c r="E75" s="96" t="s">
        <v>163</v>
      </c>
      <c r="F75" s="96" t="s">
        <v>423</v>
      </c>
      <c r="G75" s="97">
        <v>2016</v>
      </c>
      <c r="H75" s="39">
        <v>65713.279999999999</v>
      </c>
      <c r="I75" s="39"/>
      <c r="J75" s="96" t="s">
        <v>670</v>
      </c>
      <c r="K75" s="96"/>
      <c r="L75" s="96"/>
      <c r="M75" s="96" t="s">
        <v>483</v>
      </c>
      <c r="N75" s="96"/>
      <c r="O75" s="93" t="s">
        <v>163</v>
      </c>
      <c r="P75" s="95"/>
      <c r="Q75" s="95"/>
      <c r="R75" s="94" t="s">
        <v>163</v>
      </c>
      <c r="S75" s="96" t="s">
        <v>163</v>
      </c>
      <c r="T75" s="96" t="s">
        <v>163</v>
      </c>
      <c r="U75" s="96"/>
      <c r="V75" s="96" t="s">
        <v>423</v>
      </c>
      <c r="W75" s="96" t="s">
        <v>423</v>
      </c>
      <c r="X75" s="96" t="s">
        <v>163</v>
      </c>
      <c r="Y75" s="96" t="s">
        <v>163</v>
      </c>
      <c r="Z75" s="96" t="s">
        <v>163</v>
      </c>
      <c r="AA75" s="96" t="s">
        <v>163</v>
      </c>
      <c r="AB75" s="96" t="s">
        <v>163</v>
      </c>
      <c r="AC75" s="96" t="s">
        <v>163</v>
      </c>
      <c r="AD75" s="96"/>
      <c r="AE75" s="96" t="s">
        <v>423</v>
      </c>
    </row>
    <row r="76" spans="1:31" s="128" customFormat="1" ht="30" customHeight="1" x14ac:dyDescent="0.25">
      <c r="A76" s="96" t="s">
        <v>775</v>
      </c>
      <c r="B76" s="96" t="s">
        <v>182</v>
      </c>
      <c r="C76" s="94" t="s">
        <v>641</v>
      </c>
      <c r="D76" s="148" t="s">
        <v>289</v>
      </c>
      <c r="E76" s="96" t="s">
        <v>163</v>
      </c>
      <c r="F76" s="96" t="s">
        <v>423</v>
      </c>
      <c r="G76" s="97">
        <v>2016</v>
      </c>
      <c r="H76" s="39">
        <v>27580</v>
      </c>
      <c r="I76" s="39"/>
      <c r="J76" s="96" t="s">
        <v>670</v>
      </c>
      <c r="K76" s="96"/>
      <c r="L76" s="96"/>
      <c r="M76" s="96" t="s">
        <v>483</v>
      </c>
      <c r="N76" s="96"/>
      <c r="O76" s="93" t="s">
        <v>163</v>
      </c>
      <c r="P76" s="95"/>
      <c r="Q76" s="95"/>
      <c r="R76" s="94" t="s">
        <v>163</v>
      </c>
      <c r="S76" s="96" t="s">
        <v>163</v>
      </c>
      <c r="T76" s="96" t="s">
        <v>163</v>
      </c>
      <c r="U76" s="96"/>
      <c r="V76" s="96" t="s">
        <v>423</v>
      </c>
      <c r="W76" s="96" t="s">
        <v>423</v>
      </c>
      <c r="X76" s="96" t="s">
        <v>163</v>
      </c>
      <c r="Y76" s="96" t="s">
        <v>163</v>
      </c>
      <c r="Z76" s="96" t="s">
        <v>163</v>
      </c>
      <c r="AA76" s="96" t="s">
        <v>163</v>
      </c>
      <c r="AB76" s="96" t="s">
        <v>163</v>
      </c>
      <c r="AC76" s="96" t="s">
        <v>163</v>
      </c>
      <c r="AD76" s="96"/>
      <c r="AE76" s="96" t="s">
        <v>423</v>
      </c>
    </row>
    <row r="77" spans="1:31" s="128" customFormat="1" ht="30" customHeight="1" x14ac:dyDescent="0.25">
      <c r="A77" s="96" t="s">
        <v>604</v>
      </c>
      <c r="B77" s="96" t="s">
        <v>234</v>
      </c>
      <c r="C77" s="94" t="s">
        <v>605</v>
      </c>
      <c r="D77" s="148" t="s">
        <v>284</v>
      </c>
      <c r="E77" s="96"/>
      <c r="F77" s="96" t="s">
        <v>423</v>
      </c>
      <c r="G77" s="97">
        <v>1900</v>
      </c>
      <c r="H77" s="39">
        <v>35710.79</v>
      </c>
      <c r="I77" s="39"/>
      <c r="J77" s="96" t="s">
        <v>670</v>
      </c>
      <c r="K77" s="96" t="s">
        <v>300</v>
      </c>
      <c r="L77" s="96"/>
      <c r="M77" s="96" t="s">
        <v>680</v>
      </c>
      <c r="N77" s="96" t="s">
        <v>343</v>
      </c>
      <c r="O77" s="93">
        <v>325</v>
      </c>
      <c r="P77" s="95"/>
      <c r="Q77" s="95"/>
      <c r="R77" s="94">
        <v>1</v>
      </c>
      <c r="S77" s="96" t="s">
        <v>300</v>
      </c>
      <c r="T77" s="96" t="s">
        <v>423</v>
      </c>
      <c r="U77" s="96" t="s">
        <v>423</v>
      </c>
      <c r="V77" s="96" t="s">
        <v>423</v>
      </c>
      <c r="W77" s="96" t="s">
        <v>423</v>
      </c>
      <c r="X77" s="96" t="s">
        <v>401</v>
      </c>
      <c r="Y77" s="96" t="s">
        <v>402</v>
      </c>
      <c r="Z77" s="96" t="s">
        <v>403</v>
      </c>
      <c r="AA77" s="96" t="s">
        <v>417</v>
      </c>
      <c r="AB77" s="96" t="s">
        <v>417</v>
      </c>
      <c r="AC77" s="96" t="s">
        <v>417</v>
      </c>
      <c r="AD77" s="96"/>
      <c r="AE77" s="96" t="s">
        <v>423</v>
      </c>
    </row>
    <row r="78" spans="1:31" s="128" customFormat="1" ht="30" customHeight="1" x14ac:dyDescent="0.25">
      <c r="A78" s="96" t="s">
        <v>776</v>
      </c>
      <c r="B78" s="96" t="s">
        <v>235</v>
      </c>
      <c r="C78" s="94" t="s">
        <v>545</v>
      </c>
      <c r="D78" s="148" t="s">
        <v>290</v>
      </c>
      <c r="E78" s="96" t="s">
        <v>300</v>
      </c>
      <c r="F78" s="96" t="s">
        <v>423</v>
      </c>
      <c r="G78" s="97" t="s">
        <v>319</v>
      </c>
      <c r="H78" s="39">
        <v>68560.66</v>
      </c>
      <c r="I78" s="39"/>
      <c r="J78" s="96" t="s">
        <v>670</v>
      </c>
      <c r="K78" s="96" t="s">
        <v>423</v>
      </c>
      <c r="L78" s="96" t="s">
        <v>300</v>
      </c>
      <c r="M78" s="96" t="s">
        <v>483</v>
      </c>
      <c r="N78" s="96" t="s">
        <v>344</v>
      </c>
      <c r="O78" s="93">
        <v>100</v>
      </c>
      <c r="P78" s="95"/>
      <c r="Q78" s="95"/>
      <c r="R78" s="94">
        <v>2</v>
      </c>
      <c r="S78" s="96" t="s">
        <v>423</v>
      </c>
      <c r="T78" s="96" t="s">
        <v>423</v>
      </c>
      <c r="U78" s="96" t="s">
        <v>300</v>
      </c>
      <c r="V78" s="96" t="s">
        <v>423</v>
      </c>
      <c r="W78" s="96" t="s">
        <v>423</v>
      </c>
      <c r="X78" s="96" t="s">
        <v>401</v>
      </c>
      <c r="Y78" s="96" t="s">
        <v>356</v>
      </c>
      <c r="Z78" s="96" t="s">
        <v>352</v>
      </c>
      <c r="AA78" s="96" t="s">
        <v>415</v>
      </c>
      <c r="AB78" s="96" t="s">
        <v>415</v>
      </c>
      <c r="AC78" s="96" t="s">
        <v>415</v>
      </c>
      <c r="AD78" s="96" t="s">
        <v>482</v>
      </c>
      <c r="AE78" s="96" t="s">
        <v>423</v>
      </c>
    </row>
    <row r="79" spans="1:31" s="128" customFormat="1" ht="30" customHeight="1" x14ac:dyDescent="0.25">
      <c r="A79" s="96" t="s">
        <v>777</v>
      </c>
      <c r="B79" s="96" t="s">
        <v>236</v>
      </c>
      <c r="C79" s="94" t="s">
        <v>606</v>
      </c>
      <c r="D79" s="148" t="s">
        <v>291</v>
      </c>
      <c r="E79" s="96" t="s">
        <v>300</v>
      </c>
      <c r="F79" s="96" t="s">
        <v>423</v>
      </c>
      <c r="G79" s="97" t="s">
        <v>319</v>
      </c>
      <c r="H79" s="39">
        <v>73259.98</v>
      </c>
      <c r="I79" s="39"/>
      <c r="J79" s="96" t="s">
        <v>670</v>
      </c>
      <c r="K79" s="96" t="s">
        <v>423</v>
      </c>
      <c r="L79" s="96" t="s">
        <v>300</v>
      </c>
      <c r="M79" s="96" t="s">
        <v>483</v>
      </c>
      <c r="N79" s="96" t="s">
        <v>343</v>
      </c>
      <c r="O79" s="93">
        <v>72.77</v>
      </c>
      <c r="P79" s="95"/>
      <c r="Q79" s="95"/>
      <c r="R79" s="94">
        <v>1</v>
      </c>
      <c r="S79" s="96" t="s">
        <v>423</v>
      </c>
      <c r="T79" s="96" t="s">
        <v>423</v>
      </c>
      <c r="U79" s="96" t="s">
        <v>300</v>
      </c>
      <c r="V79" s="96" t="s">
        <v>423</v>
      </c>
      <c r="W79" s="96" t="s">
        <v>423</v>
      </c>
      <c r="X79" s="96" t="s">
        <v>404</v>
      </c>
      <c r="Y79" s="96" t="s">
        <v>405</v>
      </c>
      <c r="Z79" s="96" t="s">
        <v>406</v>
      </c>
      <c r="AA79" s="96" t="s">
        <v>412</v>
      </c>
      <c r="AB79" s="96" t="s">
        <v>412</v>
      </c>
      <c r="AC79" s="96" t="s">
        <v>412</v>
      </c>
      <c r="AD79" s="96" t="s">
        <v>482</v>
      </c>
      <c r="AE79" s="96" t="s">
        <v>423</v>
      </c>
    </row>
    <row r="80" spans="1:31" s="128" customFormat="1" ht="30" customHeight="1" x14ac:dyDescent="0.25">
      <c r="A80" s="96" t="s">
        <v>769</v>
      </c>
      <c r="B80" s="96" t="s">
        <v>237</v>
      </c>
      <c r="C80" s="94" t="s">
        <v>642</v>
      </c>
      <c r="D80" s="96"/>
      <c r="E80" s="96" t="s">
        <v>163</v>
      </c>
      <c r="F80" s="96" t="s">
        <v>423</v>
      </c>
      <c r="G80" s="97" t="s">
        <v>320</v>
      </c>
      <c r="H80" s="39">
        <v>246328.6</v>
      </c>
      <c r="I80" s="39"/>
      <c r="J80" s="96" t="s">
        <v>670</v>
      </c>
      <c r="K80" s="96"/>
      <c r="L80" s="96"/>
      <c r="M80" s="96" t="s">
        <v>483</v>
      </c>
      <c r="N80" s="96"/>
      <c r="O80" s="93" t="s">
        <v>163</v>
      </c>
      <c r="P80" s="95"/>
      <c r="Q80" s="95"/>
      <c r="R80" s="94" t="s">
        <v>163</v>
      </c>
      <c r="S80" s="96" t="s">
        <v>163</v>
      </c>
      <c r="T80" s="96" t="s">
        <v>163</v>
      </c>
      <c r="U80" s="96"/>
      <c r="V80" s="96" t="s">
        <v>423</v>
      </c>
      <c r="W80" s="96" t="s">
        <v>423</v>
      </c>
      <c r="X80" s="96" t="s">
        <v>163</v>
      </c>
      <c r="Y80" s="96" t="s">
        <v>163</v>
      </c>
      <c r="Z80" s="96" t="s">
        <v>163</v>
      </c>
      <c r="AA80" s="96" t="s">
        <v>163</v>
      </c>
      <c r="AB80" s="96" t="s">
        <v>163</v>
      </c>
      <c r="AC80" s="96" t="s">
        <v>163</v>
      </c>
      <c r="AD80" s="96" t="s">
        <v>482</v>
      </c>
      <c r="AE80" s="96" t="s">
        <v>423</v>
      </c>
    </row>
    <row r="81" spans="1:31" s="128" customFormat="1" ht="30" customHeight="1" x14ac:dyDescent="0.25">
      <c r="A81" s="96" t="s">
        <v>769</v>
      </c>
      <c r="B81" s="96" t="s">
        <v>238</v>
      </c>
      <c r="C81" s="94" t="s">
        <v>643</v>
      </c>
      <c r="D81" s="96"/>
      <c r="E81" s="96" t="s">
        <v>163</v>
      </c>
      <c r="F81" s="96" t="s">
        <v>423</v>
      </c>
      <c r="G81" s="97" t="s">
        <v>320</v>
      </c>
      <c r="H81" s="39">
        <v>86819.5</v>
      </c>
      <c r="I81" s="39"/>
      <c r="J81" s="96" t="s">
        <v>670</v>
      </c>
      <c r="K81" s="96"/>
      <c r="L81" s="96"/>
      <c r="M81" s="96" t="s">
        <v>483</v>
      </c>
      <c r="N81" s="96"/>
      <c r="O81" s="93" t="s">
        <v>163</v>
      </c>
      <c r="P81" s="95"/>
      <c r="Q81" s="95"/>
      <c r="R81" s="94" t="s">
        <v>163</v>
      </c>
      <c r="S81" s="96" t="s">
        <v>163</v>
      </c>
      <c r="T81" s="96" t="s">
        <v>163</v>
      </c>
      <c r="U81" s="96"/>
      <c r="V81" s="96" t="s">
        <v>423</v>
      </c>
      <c r="W81" s="96" t="s">
        <v>423</v>
      </c>
      <c r="X81" s="96" t="s">
        <v>163</v>
      </c>
      <c r="Y81" s="96" t="s">
        <v>163</v>
      </c>
      <c r="Z81" s="96" t="s">
        <v>163</v>
      </c>
      <c r="AA81" s="96" t="s">
        <v>163</v>
      </c>
      <c r="AB81" s="96" t="s">
        <v>163</v>
      </c>
      <c r="AC81" s="96" t="s">
        <v>163</v>
      </c>
      <c r="AD81" s="96" t="s">
        <v>482</v>
      </c>
      <c r="AE81" s="96" t="s">
        <v>423</v>
      </c>
    </row>
    <row r="82" spans="1:31" s="128" customFormat="1" ht="30" customHeight="1" x14ac:dyDescent="0.25">
      <c r="A82" s="96" t="s">
        <v>174</v>
      </c>
      <c r="B82" s="96" t="s">
        <v>182</v>
      </c>
      <c r="C82" s="94" t="s">
        <v>644</v>
      </c>
      <c r="D82" s="96" t="s">
        <v>292</v>
      </c>
      <c r="E82" s="96" t="s">
        <v>163</v>
      </c>
      <c r="F82" s="96" t="s">
        <v>423</v>
      </c>
      <c r="G82" s="97" t="s">
        <v>320</v>
      </c>
      <c r="H82" s="39">
        <v>31113.99</v>
      </c>
      <c r="I82" s="39"/>
      <c r="J82" s="96" t="s">
        <v>670</v>
      </c>
      <c r="K82" s="96"/>
      <c r="L82" s="96"/>
      <c r="M82" s="96"/>
      <c r="N82" s="96"/>
      <c r="O82" s="93" t="s">
        <v>163</v>
      </c>
      <c r="P82" s="95"/>
      <c r="Q82" s="95"/>
      <c r="R82" s="94" t="s">
        <v>163</v>
      </c>
      <c r="S82" s="96" t="s">
        <v>163</v>
      </c>
      <c r="T82" s="96" t="s">
        <v>163</v>
      </c>
      <c r="U82" s="96"/>
      <c r="V82" s="96" t="s">
        <v>423</v>
      </c>
      <c r="W82" s="96" t="s">
        <v>423</v>
      </c>
      <c r="X82" s="96" t="s">
        <v>163</v>
      </c>
      <c r="Y82" s="96" t="s">
        <v>163</v>
      </c>
      <c r="Z82" s="96" t="s">
        <v>163</v>
      </c>
      <c r="AA82" s="96" t="s">
        <v>163</v>
      </c>
      <c r="AB82" s="96" t="s">
        <v>163</v>
      </c>
      <c r="AC82" s="96" t="s">
        <v>163</v>
      </c>
      <c r="AD82" s="96"/>
      <c r="AE82" s="96" t="s">
        <v>423</v>
      </c>
    </row>
    <row r="83" spans="1:31" s="128" customFormat="1" ht="30" customHeight="1" x14ac:dyDescent="0.25">
      <c r="A83" s="96" t="s">
        <v>769</v>
      </c>
      <c r="B83" s="96" t="s">
        <v>239</v>
      </c>
      <c r="C83" s="94" t="s">
        <v>645</v>
      </c>
      <c r="D83" s="96"/>
      <c r="E83" s="96" t="s">
        <v>163</v>
      </c>
      <c r="F83" s="96" t="s">
        <v>423</v>
      </c>
      <c r="G83" s="97" t="s">
        <v>320</v>
      </c>
      <c r="H83" s="39">
        <v>68825.5</v>
      </c>
      <c r="I83" s="39"/>
      <c r="J83" s="96" t="s">
        <v>670</v>
      </c>
      <c r="K83" s="96"/>
      <c r="L83" s="96"/>
      <c r="M83" s="96" t="s">
        <v>483</v>
      </c>
      <c r="N83" s="96"/>
      <c r="O83" s="93" t="s">
        <v>163</v>
      </c>
      <c r="P83" s="95"/>
      <c r="Q83" s="95"/>
      <c r="R83" s="94" t="s">
        <v>163</v>
      </c>
      <c r="S83" s="96" t="s">
        <v>163</v>
      </c>
      <c r="T83" s="96" t="s">
        <v>163</v>
      </c>
      <c r="U83" s="96"/>
      <c r="V83" s="96" t="s">
        <v>423</v>
      </c>
      <c r="W83" s="96" t="s">
        <v>423</v>
      </c>
      <c r="X83" s="96" t="s">
        <v>163</v>
      </c>
      <c r="Y83" s="96" t="s">
        <v>163</v>
      </c>
      <c r="Z83" s="96" t="s">
        <v>163</v>
      </c>
      <c r="AA83" s="96" t="s">
        <v>163</v>
      </c>
      <c r="AB83" s="96" t="s">
        <v>163</v>
      </c>
      <c r="AC83" s="96" t="s">
        <v>163</v>
      </c>
      <c r="AD83" s="96" t="s">
        <v>482</v>
      </c>
      <c r="AE83" s="96" t="s">
        <v>423</v>
      </c>
    </row>
    <row r="84" spans="1:31" s="128" customFormat="1" ht="30" customHeight="1" x14ac:dyDescent="0.25">
      <c r="A84" s="96" t="s">
        <v>775</v>
      </c>
      <c r="B84" s="96" t="s">
        <v>240</v>
      </c>
      <c r="C84" s="94" t="s">
        <v>646</v>
      </c>
      <c r="D84" s="96" t="s">
        <v>288</v>
      </c>
      <c r="E84" s="96" t="s">
        <v>163</v>
      </c>
      <c r="F84" s="96" t="s">
        <v>423</v>
      </c>
      <c r="G84" s="97">
        <v>2019</v>
      </c>
      <c r="H84" s="39">
        <v>29992.799999999999</v>
      </c>
      <c r="I84" s="39"/>
      <c r="J84" s="96" t="s">
        <v>670</v>
      </c>
      <c r="K84" s="96"/>
      <c r="L84" s="96"/>
      <c r="M84" s="96" t="s">
        <v>483</v>
      </c>
      <c r="N84" s="96"/>
      <c r="O84" s="93" t="s">
        <v>163</v>
      </c>
      <c r="P84" s="95"/>
      <c r="Q84" s="95"/>
      <c r="R84" s="94" t="s">
        <v>163</v>
      </c>
      <c r="S84" s="96" t="s">
        <v>163</v>
      </c>
      <c r="T84" s="96" t="s">
        <v>163</v>
      </c>
      <c r="U84" s="96"/>
      <c r="V84" s="96" t="s">
        <v>423</v>
      </c>
      <c r="W84" s="96" t="s">
        <v>423</v>
      </c>
      <c r="X84" s="96" t="s">
        <v>163</v>
      </c>
      <c r="Y84" s="96" t="s">
        <v>163</v>
      </c>
      <c r="Z84" s="96" t="s">
        <v>163</v>
      </c>
      <c r="AA84" s="96" t="s">
        <v>163</v>
      </c>
      <c r="AB84" s="96" t="s">
        <v>163</v>
      </c>
      <c r="AC84" s="96" t="s">
        <v>163</v>
      </c>
      <c r="AD84" s="96"/>
      <c r="AE84" s="96" t="s">
        <v>423</v>
      </c>
    </row>
    <row r="85" spans="1:31" s="128" customFormat="1" ht="30" customHeight="1" x14ac:dyDescent="0.25">
      <c r="A85" s="96" t="s">
        <v>778</v>
      </c>
      <c r="B85" s="96" t="s">
        <v>183</v>
      </c>
      <c r="C85" s="94" t="s">
        <v>651</v>
      </c>
      <c r="D85" s="96" t="s">
        <v>288</v>
      </c>
      <c r="E85" s="96" t="s">
        <v>163</v>
      </c>
      <c r="F85" s="96" t="s">
        <v>423</v>
      </c>
      <c r="G85" s="97">
        <v>2019</v>
      </c>
      <c r="H85" s="39">
        <v>11365.5</v>
      </c>
      <c r="I85" s="39"/>
      <c r="J85" s="96" t="s">
        <v>670</v>
      </c>
      <c r="K85" s="96"/>
      <c r="L85" s="96"/>
      <c r="M85" s="96" t="s">
        <v>483</v>
      </c>
      <c r="N85" s="96"/>
      <c r="O85" s="93" t="s">
        <v>163</v>
      </c>
      <c r="P85" s="95"/>
      <c r="Q85" s="95"/>
      <c r="R85" s="94" t="s">
        <v>163</v>
      </c>
      <c r="S85" s="96" t="s">
        <v>163</v>
      </c>
      <c r="T85" s="96" t="s">
        <v>163</v>
      </c>
      <c r="U85" s="96"/>
      <c r="V85" s="96" t="s">
        <v>423</v>
      </c>
      <c r="W85" s="96" t="s">
        <v>423</v>
      </c>
      <c r="X85" s="96" t="s">
        <v>163</v>
      </c>
      <c r="Y85" s="96" t="s">
        <v>163</v>
      </c>
      <c r="Z85" s="96" t="s">
        <v>163</v>
      </c>
      <c r="AA85" s="96" t="s">
        <v>163</v>
      </c>
      <c r="AB85" s="96" t="s">
        <v>163</v>
      </c>
      <c r="AC85" s="96" t="s">
        <v>163</v>
      </c>
      <c r="AD85" s="96" t="s">
        <v>482</v>
      </c>
      <c r="AE85" s="96" t="s">
        <v>423</v>
      </c>
    </row>
    <row r="86" spans="1:31" s="128" customFormat="1" ht="30" customHeight="1" x14ac:dyDescent="0.25">
      <c r="A86" s="96" t="s">
        <v>778</v>
      </c>
      <c r="B86" s="96" t="s">
        <v>241</v>
      </c>
      <c r="C86" s="94" t="s">
        <v>648</v>
      </c>
      <c r="D86" s="96" t="s">
        <v>288</v>
      </c>
      <c r="E86" s="96" t="s">
        <v>163</v>
      </c>
      <c r="F86" s="96" t="s">
        <v>423</v>
      </c>
      <c r="G86" s="97">
        <v>2019</v>
      </c>
      <c r="H86" s="39">
        <v>16951</v>
      </c>
      <c r="I86" s="39"/>
      <c r="J86" s="96" t="s">
        <v>670</v>
      </c>
      <c r="K86" s="96"/>
      <c r="L86" s="96"/>
      <c r="M86" s="96" t="s">
        <v>483</v>
      </c>
      <c r="N86" s="96"/>
      <c r="O86" s="93" t="s">
        <v>163</v>
      </c>
      <c r="P86" s="95"/>
      <c r="Q86" s="95"/>
      <c r="R86" s="94" t="s">
        <v>163</v>
      </c>
      <c r="S86" s="96" t="s">
        <v>163</v>
      </c>
      <c r="T86" s="96" t="s">
        <v>163</v>
      </c>
      <c r="U86" s="96"/>
      <c r="V86" s="96" t="s">
        <v>423</v>
      </c>
      <c r="W86" s="96" t="s">
        <v>423</v>
      </c>
      <c r="X86" s="96" t="s">
        <v>163</v>
      </c>
      <c r="Y86" s="96" t="s">
        <v>163</v>
      </c>
      <c r="Z86" s="96" t="s">
        <v>163</v>
      </c>
      <c r="AA86" s="96" t="s">
        <v>163</v>
      </c>
      <c r="AB86" s="96" t="s">
        <v>163</v>
      </c>
      <c r="AC86" s="96" t="s">
        <v>163</v>
      </c>
      <c r="AD86" s="96"/>
      <c r="AE86" s="96" t="s">
        <v>423</v>
      </c>
    </row>
    <row r="87" spans="1:31" s="128" customFormat="1" ht="30" customHeight="1" x14ac:dyDescent="0.25">
      <c r="A87" s="96" t="s">
        <v>778</v>
      </c>
      <c r="B87" s="96" t="s">
        <v>242</v>
      </c>
      <c r="C87" s="94" t="s">
        <v>649</v>
      </c>
      <c r="D87" s="96" t="s">
        <v>288</v>
      </c>
      <c r="E87" s="96" t="s">
        <v>163</v>
      </c>
      <c r="F87" s="96" t="s">
        <v>423</v>
      </c>
      <c r="G87" s="97">
        <v>2019</v>
      </c>
      <c r="H87" s="39">
        <v>17074</v>
      </c>
      <c r="I87" s="39"/>
      <c r="J87" s="96" t="s">
        <v>670</v>
      </c>
      <c r="K87" s="96"/>
      <c r="L87" s="96"/>
      <c r="M87" s="96" t="s">
        <v>483</v>
      </c>
      <c r="N87" s="96"/>
      <c r="O87" s="93" t="s">
        <v>163</v>
      </c>
      <c r="P87" s="95"/>
      <c r="Q87" s="95"/>
      <c r="R87" s="94" t="s">
        <v>163</v>
      </c>
      <c r="S87" s="96" t="s">
        <v>163</v>
      </c>
      <c r="T87" s="96" t="s">
        <v>163</v>
      </c>
      <c r="U87" s="96"/>
      <c r="V87" s="96" t="s">
        <v>423</v>
      </c>
      <c r="W87" s="96" t="s">
        <v>423</v>
      </c>
      <c r="X87" s="96" t="s">
        <v>163</v>
      </c>
      <c r="Y87" s="96" t="s">
        <v>163</v>
      </c>
      <c r="Z87" s="96" t="s">
        <v>163</v>
      </c>
      <c r="AA87" s="96" t="s">
        <v>163</v>
      </c>
      <c r="AB87" s="96" t="s">
        <v>163</v>
      </c>
      <c r="AC87" s="96" t="s">
        <v>163</v>
      </c>
      <c r="AD87" s="96"/>
      <c r="AE87" s="96" t="s">
        <v>423</v>
      </c>
    </row>
    <row r="88" spans="1:31" s="128" customFormat="1" ht="30" customHeight="1" x14ac:dyDescent="0.25">
      <c r="A88" s="96" t="s">
        <v>778</v>
      </c>
      <c r="B88" s="96" t="s">
        <v>243</v>
      </c>
      <c r="C88" s="94" t="s">
        <v>786</v>
      </c>
      <c r="D88" s="96" t="s">
        <v>288</v>
      </c>
      <c r="E88" s="96" t="s">
        <v>163</v>
      </c>
      <c r="F88" s="96" t="s">
        <v>423</v>
      </c>
      <c r="G88" s="97">
        <v>2019</v>
      </c>
      <c r="H88" s="39">
        <v>11363.5</v>
      </c>
      <c r="I88" s="39"/>
      <c r="J88" s="96" t="s">
        <v>670</v>
      </c>
      <c r="K88" s="96"/>
      <c r="L88" s="96"/>
      <c r="M88" s="96" t="s">
        <v>483</v>
      </c>
      <c r="N88" s="96"/>
      <c r="O88" s="93" t="s">
        <v>163</v>
      </c>
      <c r="P88" s="95"/>
      <c r="Q88" s="95"/>
      <c r="R88" s="94" t="s">
        <v>163</v>
      </c>
      <c r="S88" s="96" t="s">
        <v>163</v>
      </c>
      <c r="T88" s="96" t="s">
        <v>163</v>
      </c>
      <c r="U88" s="96"/>
      <c r="V88" s="96" t="s">
        <v>423</v>
      </c>
      <c r="W88" s="96" t="s">
        <v>423</v>
      </c>
      <c r="X88" s="96" t="s">
        <v>163</v>
      </c>
      <c r="Y88" s="96" t="s">
        <v>163</v>
      </c>
      <c r="Z88" s="96" t="s">
        <v>163</v>
      </c>
      <c r="AA88" s="96" t="s">
        <v>163</v>
      </c>
      <c r="AB88" s="96" t="s">
        <v>163</v>
      </c>
      <c r="AC88" s="96" t="s">
        <v>163</v>
      </c>
      <c r="AD88" s="96"/>
      <c r="AE88" s="96" t="s">
        <v>423</v>
      </c>
    </row>
    <row r="89" spans="1:31" s="128" customFormat="1" ht="30" customHeight="1" x14ac:dyDescent="0.25">
      <c r="A89" s="96" t="s">
        <v>778</v>
      </c>
      <c r="B89" s="96" t="s">
        <v>244</v>
      </c>
      <c r="C89" s="94" t="s">
        <v>652</v>
      </c>
      <c r="D89" s="96" t="s">
        <v>288</v>
      </c>
      <c r="E89" s="96" t="s">
        <v>163</v>
      </c>
      <c r="F89" s="96" t="s">
        <v>423</v>
      </c>
      <c r="G89" s="97">
        <v>2019</v>
      </c>
      <c r="H89" s="39">
        <v>9000</v>
      </c>
      <c r="I89" s="39"/>
      <c r="J89" s="96" t="s">
        <v>670</v>
      </c>
      <c r="K89" s="96"/>
      <c r="L89" s="96"/>
      <c r="M89" s="96" t="s">
        <v>483</v>
      </c>
      <c r="N89" s="96"/>
      <c r="O89" s="93" t="s">
        <v>163</v>
      </c>
      <c r="P89" s="95"/>
      <c r="Q89" s="95"/>
      <c r="R89" s="94" t="s">
        <v>163</v>
      </c>
      <c r="S89" s="96" t="s">
        <v>163</v>
      </c>
      <c r="T89" s="96" t="s">
        <v>163</v>
      </c>
      <c r="U89" s="96"/>
      <c r="V89" s="96" t="s">
        <v>423</v>
      </c>
      <c r="W89" s="96" t="s">
        <v>423</v>
      </c>
      <c r="X89" s="96" t="s">
        <v>163</v>
      </c>
      <c r="Y89" s="96" t="s">
        <v>163</v>
      </c>
      <c r="Z89" s="96" t="s">
        <v>163</v>
      </c>
      <c r="AA89" s="96" t="s">
        <v>163</v>
      </c>
      <c r="AB89" s="96" t="s">
        <v>163</v>
      </c>
      <c r="AC89" s="96" t="s">
        <v>163</v>
      </c>
      <c r="AD89" s="96"/>
      <c r="AE89" s="96" t="s">
        <v>423</v>
      </c>
    </row>
    <row r="90" spans="1:31" s="128" customFormat="1" ht="30" customHeight="1" x14ac:dyDescent="0.25">
      <c r="A90" s="96" t="s">
        <v>779</v>
      </c>
      <c r="B90" s="96" t="s">
        <v>183</v>
      </c>
      <c r="C90" s="94" t="s">
        <v>650</v>
      </c>
      <c r="D90" s="96" t="s">
        <v>288</v>
      </c>
      <c r="E90" s="96" t="s">
        <v>163</v>
      </c>
      <c r="F90" s="96" t="s">
        <v>423</v>
      </c>
      <c r="G90" s="97">
        <v>2019</v>
      </c>
      <c r="H90" s="39">
        <v>37201.9</v>
      </c>
      <c r="I90" s="39"/>
      <c r="J90" s="96" t="s">
        <v>670</v>
      </c>
      <c r="K90" s="96"/>
      <c r="L90" s="96"/>
      <c r="M90" s="96" t="s">
        <v>483</v>
      </c>
      <c r="N90" s="96"/>
      <c r="O90" s="93" t="s">
        <v>163</v>
      </c>
      <c r="P90" s="95"/>
      <c r="Q90" s="95"/>
      <c r="R90" s="94" t="s">
        <v>163</v>
      </c>
      <c r="S90" s="96" t="s">
        <v>163</v>
      </c>
      <c r="T90" s="96" t="s">
        <v>163</v>
      </c>
      <c r="U90" s="96"/>
      <c r="V90" s="96" t="s">
        <v>423</v>
      </c>
      <c r="W90" s="96" t="s">
        <v>423</v>
      </c>
      <c r="X90" s="96" t="s">
        <v>163</v>
      </c>
      <c r="Y90" s="96" t="s">
        <v>163</v>
      </c>
      <c r="Z90" s="96" t="s">
        <v>163</v>
      </c>
      <c r="AA90" s="96" t="s">
        <v>163</v>
      </c>
      <c r="AB90" s="96" t="s">
        <v>163</v>
      </c>
      <c r="AC90" s="96" t="s">
        <v>163</v>
      </c>
      <c r="AD90" s="96" t="s">
        <v>482</v>
      </c>
      <c r="AE90" s="96" t="s">
        <v>423</v>
      </c>
    </row>
    <row r="91" spans="1:31" s="128" customFormat="1" ht="30" customHeight="1" x14ac:dyDescent="0.25">
      <c r="A91" s="96" t="s">
        <v>778</v>
      </c>
      <c r="B91" s="96" t="s">
        <v>180</v>
      </c>
      <c r="C91" s="94" t="s">
        <v>647</v>
      </c>
      <c r="D91" s="96" t="s">
        <v>288</v>
      </c>
      <c r="E91" s="96" t="s">
        <v>163</v>
      </c>
      <c r="F91" s="96" t="s">
        <v>423</v>
      </c>
      <c r="G91" s="97">
        <v>2019</v>
      </c>
      <c r="H91" s="39">
        <v>17074</v>
      </c>
      <c r="I91" s="39"/>
      <c r="J91" s="96" t="s">
        <v>670</v>
      </c>
      <c r="K91" s="96"/>
      <c r="L91" s="96"/>
      <c r="M91" s="96" t="s">
        <v>483</v>
      </c>
      <c r="N91" s="96"/>
      <c r="O91" s="93" t="s">
        <v>163</v>
      </c>
      <c r="P91" s="95"/>
      <c r="Q91" s="95"/>
      <c r="R91" s="94" t="s">
        <v>163</v>
      </c>
      <c r="S91" s="96" t="s">
        <v>163</v>
      </c>
      <c r="T91" s="96" t="s">
        <v>163</v>
      </c>
      <c r="U91" s="96"/>
      <c r="V91" s="96" t="s">
        <v>423</v>
      </c>
      <c r="W91" s="96" t="s">
        <v>423</v>
      </c>
      <c r="X91" s="96" t="s">
        <v>163</v>
      </c>
      <c r="Y91" s="96" t="s">
        <v>163</v>
      </c>
      <c r="Z91" s="96" t="s">
        <v>163</v>
      </c>
      <c r="AA91" s="96" t="s">
        <v>163</v>
      </c>
      <c r="AB91" s="96" t="s">
        <v>163</v>
      </c>
      <c r="AC91" s="96" t="s">
        <v>163</v>
      </c>
      <c r="AD91" s="96"/>
      <c r="AE91" s="96" t="s">
        <v>423</v>
      </c>
    </row>
    <row r="92" spans="1:31" s="128" customFormat="1" ht="30" customHeight="1" x14ac:dyDescent="0.25">
      <c r="A92" s="96" t="s">
        <v>780</v>
      </c>
      <c r="B92" s="96" t="s">
        <v>245</v>
      </c>
      <c r="C92" s="94" t="s">
        <v>653</v>
      </c>
      <c r="D92" s="96" t="s">
        <v>288</v>
      </c>
      <c r="E92" s="96" t="s">
        <v>163</v>
      </c>
      <c r="F92" s="96" t="s">
        <v>423</v>
      </c>
      <c r="G92" s="97">
        <v>2020</v>
      </c>
      <c r="H92" s="39">
        <v>61604</v>
      </c>
      <c r="I92" s="39"/>
      <c r="J92" s="96" t="s">
        <v>670</v>
      </c>
      <c r="K92" s="96"/>
      <c r="L92" s="96"/>
      <c r="M92" s="96" t="s">
        <v>483</v>
      </c>
      <c r="N92" s="96"/>
      <c r="O92" s="93" t="s">
        <v>163</v>
      </c>
      <c r="P92" s="95"/>
      <c r="Q92" s="95"/>
      <c r="R92" s="94" t="s">
        <v>163</v>
      </c>
      <c r="S92" s="96" t="s">
        <v>163</v>
      </c>
      <c r="T92" s="96" t="s">
        <v>163</v>
      </c>
      <c r="U92" s="96"/>
      <c r="V92" s="96" t="s">
        <v>423</v>
      </c>
      <c r="W92" s="96" t="s">
        <v>423</v>
      </c>
      <c r="X92" s="96" t="s">
        <v>163</v>
      </c>
      <c r="Y92" s="96" t="s">
        <v>163</v>
      </c>
      <c r="Z92" s="96" t="s">
        <v>163</v>
      </c>
      <c r="AA92" s="96" t="s">
        <v>163</v>
      </c>
      <c r="AB92" s="96" t="s">
        <v>163</v>
      </c>
      <c r="AC92" s="96" t="s">
        <v>163</v>
      </c>
      <c r="AD92" s="96" t="s">
        <v>482</v>
      </c>
      <c r="AE92" s="96" t="s">
        <v>423</v>
      </c>
    </row>
    <row r="93" spans="1:31" s="128" customFormat="1" ht="30" customHeight="1" x14ac:dyDescent="0.25">
      <c r="A93" s="96" t="s">
        <v>781</v>
      </c>
      <c r="B93" s="96" t="s">
        <v>246</v>
      </c>
      <c r="C93" s="94" t="s">
        <v>654</v>
      </c>
      <c r="D93" s="96" t="s">
        <v>288</v>
      </c>
      <c r="E93" s="96" t="s">
        <v>163</v>
      </c>
      <c r="F93" s="96" t="s">
        <v>423</v>
      </c>
      <c r="G93" s="97">
        <v>2020</v>
      </c>
      <c r="H93" s="39">
        <v>89747.17</v>
      </c>
      <c r="I93" s="39"/>
      <c r="J93" s="96" t="s">
        <v>670</v>
      </c>
      <c r="K93" s="96"/>
      <c r="L93" s="96"/>
      <c r="M93" s="96" t="s">
        <v>483</v>
      </c>
      <c r="N93" s="96"/>
      <c r="O93" s="93" t="s">
        <v>163</v>
      </c>
      <c r="P93" s="95"/>
      <c r="Q93" s="95"/>
      <c r="R93" s="94" t="s">
        <v>163</v>
      </c>
      <c r="S93" s="96" t="s">
        <v>163</v>
      </c>
      <c r="T93" s="96" t="s">
        <v>163</v>
      </c>
      <c r="U93" s="96"/>
      <c r="V93" s="96" t="s">
        <v>423</v>
      </c>
      <c r="W93" s="96" t="s">
        <v>423</v>
      </c>
      <c r="X93" s="96" t="s">
        <v>163</v>
      </c>
      <c r="Y93" s="96" t="s">
        <v>163</v>
      </c>
      <c r="Z93" s="96" t="s">
        <v>163</v>
      </c>
      <c r="AA93" s="96" t="s">
        <v>163</v>
      </c>
      <c r="AB93" s="96" t="s">
        <v>163</v>
      </c>
      <c r="AC93" s="96" t="s">
        <v>163</v>
      </c>
      <c r="AD93" s="96" t="s">
        <v>482</v>
      </c>
      <c r="AE93" s="96" t="s">
        <v>423</v>
      </c>
    </row>
    <row r="94" spans="1:31" s="128" customFormat="1" ht="30" customHeight="1" x14ac:dyDescent="0.25">
      <c r="A94" s="96" t="s">
        <v>782</v>
      </c>
      <c r="B94" s="96" t="s">
        <v>241</v>
      </c>
      <c r="C94" s="94" t="s">
        <v>592</v>
      </c>
      <c r="D94" s="96" t="s">
        <v>293</v>
      </c>
      <c r="E94" s="96"/>
      <c r="F94" s="96" t="s">
        <v>423</v>
      </c>
      <c r="G94" s="97"/>
      <c r="H94" s="39">
        <v>247527.67999999999</v>
      </c>
      <c r="I94" s="39"/>
      <c r="J94" s="96" t="s">
        <v>670</v>
      </c>
      <c r="K94" s="96"/>
      <c r="L94" s="96"/>
      <c r="M94" s="96" t="s">
        <v>483</v>
      </c>
      <c r="N94" s="96"/>
      <c r="O94" s="93">
        <v>260.8</v>
      </c>
      <c r="P94" s="95"/>
      <c r="Q94" s="95"/>
      <c r="R94" s="94">
        <v>1</v>
      </c>
      <c r="S94" s="96" t="s">
        <v>423</v>
      </c>
      <c r="T94" s="96" t="s">
        <v>423</v>
      </c>
      <c r="U94" s="96" t="s">
        <v>300</v>
      </c>
      <c r="V94" s="96" t="s">
        <v>423</v>
      </c>
      <c r="W94" s="96" t="s">
        <v>423</v>
      </c>
      <c r="X94" s="96" t="s">
        <v>360</v>
      </c>
      <c r="Y94" s="96" t="s">
        <v>407</v>
      </c>
      <c r="Z94" s="96" t="s">
        <v>362</v>
      </c>
      <c r="AA94" s="96" t="s">
        <v>415</v>
      </c>
      <c r="AB94" s="96" t="s">
        <v>415</v>
      </c>
      <c r="AC94" s="96" t="s">
        <v>415</v>
      </c>
      <c r="AD94" s="96" t="s">
        <v>482</v>
      </c>
      <c r="AE94" s="96" t="s">
        <v>423</v>
      </c>
    </row>
    <row r="95" spans="1:31" s="128" customFormat="1" ht="30" customHeight="1" x14ac:dyDescent="0.25">
      <c r="A95" s="96" t="s">
        <v>783</v>
      </c>
      <c r="B95" s="96" t="s">
        <v>247</v>
      </c>
      <c r="C95" s="94" t="s">
        <v>607</v>
      </c>
      <c r="D95" s="96" t="s">
        <v>294</v>
      </c>
      <c r="E95" s="96" t="s">
        <v>301</v>
      </c>
      <c r="F95" s="96" t="s">
        <v>423</v>
      </c>
      <c r="G95" s="97"/>
      <c r="H95" s="39">
        <v>34000</v>
      </c>
      <c r="I95" s="39"/>
      <c r="J95" s="96" t="s">
        <v>670</v>
      </c>
      <c r="K95" s="96" t="s">
        <v>300</v>
      </c>
      <c r="L95" s="96"/>
      <c r="M95" s="96" t="s">
        <v>483</v>
      </c>
      <c r="N95" s="96"/>
      <c r="O95" s="93"/>
      <c r="P95" s="95"/>
      <c r="Q95" s="95"/>
      <c r="R95" s="94"/>
      <c r="S95" s="96" t="s">
        <v>300</v>
      </c>
      <c r="T95" s="96"/>
      <c r="U95" s="96"/>
      <c r="V95" s="96" t="s">
        <v>423</v>
      </c>
      <c r="W95" s="96" t="s">
        <v>423</v>
      </c>
      <c r="X95" s="96"/>
      <c r="Y95" s="96"/>
      <c r="Z95" s="96"/>
      <c r="AA95" s="96"/>
      <c r="AB95" s="96"/>
      <c r="AC95" s="96"/>
      <c r="AD95" s="96" t="s">
        <v>482</v>
      </c>
      <c r="AE95" s="96" t="s">
        <v>300</v>
      </c>
    </row>
    <row r="96" spans="1:31" s="128" customFormat="1" ht="30" customHeight="1" x14ac:dyDescent="0.25">
      <c r="A96" s="96" t="s">
        <v>784</v>
      </c>
      <c r="B96" s="96" t="s">
        <v>248</v>
      </c>
      <c r="C96" s="94" t="s">
        <v>655</v>
      </c>
      <c r="D96" s="96" t="s">
        <v>288</v>
      </c>
      <c r="E96" s="96"/>
      <c r="F96" s="96" t="s">
        <v>423</v>
      </c>
      <c r="G96" s="97">
        <v>2021</v>
      </c>
      <c r="H96" s="39">
        <v>149008.73000000001</v>
      </c>
      <c r="I96" s="39"/>
      <c r="J96" s="96" t="s">
        <v>670</v>
      </c>
      <c r="K96" s="96"/>
      <c r="L96" s="96"/>
      <c r="M96" s="96" t="s">
        <v>483</v>
      </c>
      <c r="N96" s="96"/>
      <c r="O96" s="93"/>
      <c r="P96" s="95"/>
      <c r="Q96" s="95"/>
      <c r="R96" s="94"/>
      <c r="S96" s="96"/>
      <c r="T96" s="96"/>
      <c r="U96" s="96"/>
      <c r="V96" s="96" t="s">
        <v>423</v>
      </c>
      <c r="W96" s="96" t="s">
        <v>423</v>
      </c>
      <c r="X96" s="96"/>
      <c r="Y96" s="96"/>
      <c r="Z96" s="96"/>
      <c r="AA96" s="96"/>
      <c r="AB96" s="96"/>
      <c r="AC96" s="96"/>
      <c r="AD96" s="96" t="s">
        <v>482</v>
      </c>
      <c r="AE96" s="96" t="s">
        <v>423</v>
      </c>
    </row>
    <row r="97" spans="1:31" s="128" customFormat="1" ht="30" customHeight="1" x14ac:dyDescent="0.25">
      <c r="A97" s="96" t="s">
        <v>785</v>
      </c>
      <c r="B97" s="96" t="s">
        <v>181</v>
      </c>
      <c r="C97" s="94" t="s">
        <v>656</v>
      </c>
      <c r="D97" s="96" t="s">
        <v>288</v>
      </c>
      <c r="E97" s="96" t="s">
        <v>163</v>
      </c>
      <c r="F97" s="96" t="s">
        <v>423</v>
      </c>
      <c r="G97" s="97">
        <v>2021</v>
      </c>
      <c r="H97" s="39">
        <v>11970</v>
      </c>
      <c r="I97" s="39"/>
      <c r="J97" s="96" t="s">
        <v>670</v>
      </c>
      <c r="K97" s="96"/>
      <c r="L97" s="96"/>
      <c r="M97" s="96" t="s">
        <v>483</v>
      </c>
      <c r="N97" s="96"/>
      <c r="O97" s="93"/>
      <c r="P97" s="95"/>
      <c r="Q97" s="95"/>
      <c r="R97" s="94"/>
      <c r="S97" s="96"/>
      <c r="T97" s="96"/>
      <c r="U97" s="96"/>
      <c r="V97" s="96" t="s">
        <v>423</v>
      </c>
      <c r="W97" s="96" t="s">
        <v>423</v>
      </c>
      <c r="X97" s="96"/>
      <c r="Y97" s="96"/>
      <c r="Z97" s="96"/>
      <c r="AA97" s="96"/>
      <c r="AB97" s="96"/>
      <c r="AC97" s="96"/>
      <c r="AD97" s="96" t="s">
        <v>482</v>
      </c>
      <c r="AE97" s="96" t="s">
        <v>423</v>
      </c>
    </row>
    <row r="98" spans="1:31" s="128" customFormat="1" ht="30" customHeight="1" x14ac:dyDescent="0.25">
      <c r="A98" s="96" t="s">
        <v>587</v>
      </c>
      <c r="B98" s="96" t="s">
        <v>609</v>
      </c>
      <c r="C98" s="94" t="s">
        <v>610</v>
      </c>
      <c r="D98" s="148" t="s">
        <v>295</v>
      </c>
      <c r="E98" s="96" t="s">
        <v>302</v>
      </c>
      <c r="F98" s="96" t="s">
        <v>423</v>
      </c>
      <c r="G98" s="97" t="s">
        <v>321</v>
      </c>
      <c r="H98" s="39">
        <v>50391.3</v>
      </c>
      <c r="I98" s="39"/>
      <c r="J98" s="96" t="s">
        <v>670</v>
      </c>
      <c r="K98" s="96" t="s">
        <v>423</v>
      </c>
      <c r="L98" s="96" t="s">
        <v>300</v>
      </c>
      <c r="M98" s="96" t="s">
        <v>483</v>
      </c>
      <c r="N98" s="96"/>
      <c r="O98" s="93">
        <v>100</v>
      </c>
      <c r="P98" s="95"/>
      <c r="Q98" s="95"/>
      <c r="R98" s="94">
        <v>1</v>
      </c>
      <c r="S98" s="96" t="s">
        <v>423</v>
      </c>
      <c r="T98" s="96"/>
      <c r="U98" s="96" t="s">
        <v>300</v>
      </c>
      <c r="V98" s="96" t="s">
        <v>423</v>
      </c>
      <c r="W98" s="96" t="s">
        <v>423</v>
      </c>
      <c r="X98" s="96" t="s">
        <v>360</v>
      </c>
      <c r="Y98" s="96"/>
      <c r="Z98" s="96" t="s">
        <v>364</v>
      </c>
      <c r="AA98" s="96" t="s">
        <v>418</v>
      </c>
      <c r="AB98" s="96" t="s">
        <v>418</v>
      </c>
      <c r="AC98" s="96" t="s">
        <v>418</v>
      </c>
      <c r="AD98" s="96" t="s">
        <v>482</v>
      </c>
      <c r="AE98" s="96" t="s">
        <v>423</v>
      </c>
    </row>
    <row r="99" spans="1:31" s="128" customFormat="1" ht="30" customHeight="1" x14ac:dyDescent="0.25">
      <c r="A99" s="96" t="s">
        <v>787</v>
      </c>
      <c r="B99" s="96" t="s">
        <v>609</v>
      </c>
      <c r="C99" s="94" t="s">
        <v>608</v>
      </c>
      <c r="D99" s="96"/>
      <c r="E99" s="96" t="s">
        <v>163</v>
      </c>
      <c r="F99" s="96" t="s">
        <v>423</v>
      </c>
      <c r="G99" s="97" t="s">
        <v>321</v>
      </c>
      <c r="H99" s="39">
        <v>25608.7</v>
      </c>
      <c r="I99" s="39"/>
      <c r="J99" s="96" t="s">
        <v>670</v>
      </c>
      <c r="K99" s="96" t="s">
        <v>423</v>
      </c>
      <c r="L99" s="96" t="s">
        <v>300</v>
      </c>
      <c r="M99" s="96" t="s">
        <v>483</v>
      </c>
      <c r="N99" s="96"/>
      <c r="O99" s="93">
        <v>62</v>
      </c>
      <c r="P99" s="95"/>
      <c r="Q99" s="95"/>
      <c r="R99" s="94">
        <v>1</v>
      </c>
      <c r="S99" s="96" t="s">
        <v>423</v>
      </c>
      <c r="T99" s="96"/>
      <c r="U99" s="96" t="s">
        <v>423</v>
      </c>
      <c r="V99" s="96" t="s">
        <v>423</v>
      </c>
      <c r="W99" s="96" t="s">
        <v>423</v>
      </c>
      <c r="X99" s="96" t="s">
        <v>360</v>
      </c>
      <c r="Y99" s="96"/>
      <c r="Z99" s="96" t="s">
        <v>364</v>
      </c>
      <c r="AA99" s="96" t="s">
        <v>418</v>
      </c>
      <c r="AB99" s="96"/>
      <c r="AC99" s="96"/>
      <c r="AD99" s="96"/>
      <c r="AE99" s="96" t="s">
        <v>423</v>
      </c>
    </row>
    <row r="100" spans="1:31" s="128" customFormat="1" ht="30" customHeight="1" x14ac:dyDescent="0.25">
      <c r="A100" s="96" t="s">
        <v>791</v>
      </c>
      <c r="B100" s="96" t="s">
        <v>657</v>
      </c>
      <c r="C100" s="94" t="s">
        <v>792</v>
      </c>
      <c r="D100" s="96" t="s">
        <v>793</v>
      </c>
      <c r="E100" s="96"/>
      <c r="F100" s="96" t="s">
        <v>423</v>
      </c>
      <c r="G100" s="97">
        <v>2025</v>
      </c>
      <c r="H100" s="39">
        <v>637680.44999999995</v>
      </c>
      <c r="I100" s="39"/>
      <c r="J100" s="96" t="s">
        <v>670</v>
      </c>
      <c r="K100" s="96"/>
      <c r="L100" s="96"/>
      <c r="M100" s="96" t="s">
        <v>483</v>
      </c>
      <c r="N100" s="96"/>
      <c r="O100" s="93"/>
      <c r="P100" s="95"/>
      <c r="Q100" s="95"/>
      <c r="R100" s="94"/>
      <c r="S100" s="96"/>
      <c r="T100" s="96"/>
      <c r="U100" s="96"/>
      <c r="V100" s="96" t="s">
        <v>423</v>
      </c>
      <c r="W100" s="96" t="s">
        <v>423</v>
      </c>
      <c r="X100" s="96"/>
      <c r="Y100" s="96"/>
      <c r="Z100" s="96"/>
      <c r="AA100" s="96"/>
      <c r="AB100" s="96"/>
      <c r="AC100" s="96"/>
      <c r="AD100" s="96"/>
      <c r="AE100" s="96" t="s">
        <v>423</v>
      </c>
    </row>
    <row r="101" spans="1:31" s="128" customFormat="1" ht="30" customHeight="1" x14ac:dyDescent="0.25">
      <c r="A101" s="96" t="s">
        <v>788</v>
      </c>
      <c r="B101" s="96" t="s">
        <v>249</v>
      </c>
      <c r="C101" s="94" t="s">
        <v>658</v>
      </c>
      <c r="D101" s="96" t="s">
        <v>288</v>
      </c>
      <c r="E101" s="96"/>
      <c r="F101" s="96" t="s">
        <v>423</v>
      </c>
      <c r="G101" s="97">
        <v>2022</v>
      </c>
      <c r="H101" s="39">
        <v>26740</v>
      </c>
      <c r="I101" s="39"/>
      <c r="J101" s="96" t="s">
        <v>670</v>
      </c>
      <c r="K101" s="96"/>
      <c r="L101" s="96"/>
      <c r="M101" s="96" t="s">
        <v>681</v>
      </c>
      <c r="N101" s="96"/>
      <c r="O101" s="93"/>
      <c r="P101" s="95"/>
      <c r="Q101" s="95"/>
      <c r="R101" s="94"/>
      <c r="S101" s="96"/>
      <c r="T101" s="96"/>
      <c r="U101" s="96" t="s">
        <v>300</v>
      </c>
      <c r="V101" s="96" t="s">
        <v>423</v>
      </c>
      <c r="W101" s="96" t="s">
        <v>423</v>
      </c>
      <c r="X101" s="96"/>
      <c r="Y101" s="96"/>
      <c r="Z101" s="96"/>
      <c r="AA101" s="96"/>
      <c r="AB101" s="96"/>
      <c r="AC101" s="96"/>
      <c r="AD101" s="96"/>
      <c r="AE101" s="96" t="s">
        <v>423</v>
      </c>
    </row>
    <row r="102" spans="1:31" s="128" customFormat="1" ht="30" customHeight="1" x14ac:dyDescent="0.25">
      <c r="A102" s="96" t="s">
        <v>789</v>
      </c>
      <c r="B102" s="96" t="s">
        <v>250</v>
      </c>
      <c r="C102" s="94" t="s">
        <v>659</v>
      </c>
      <c r="D102" s="96" t="s">
        <v>288</v>
      </c>
      <c r="E102" s="96"/>
      <c r="F102" s="96" t="s">
        <v>423</v>
      </c>
      <c r="G102" s="97">
        <v>2022</v>
      </c>
      <c r="H102" s="39">
        <v>20000</v>
      </c>
      <c r="I102" s="39"/>
      <c r="J102" s="96" t="s">
        <v>670</v>
      </c>
      <c r="K102" s="96"/>
      <c r="L102" s="96"/>
      <c r="M102" s="96" t="s">
        <v>681</v>
      </c>
      <c r="N102" s="96"/>
      <c r="O102" s="93"/>
      <c r="P102" s="95"/>
      <c r="Q102" s="95"/>
      <c r="R102" s="94"/>
      <c r="S102" s="96"/>
      <c r="T102" s="96"/>
      <c r="U102" s="96"/>
      <c r="V102" s="96" t="s">
        <v>423</v>
      </c>
      <c r="W102" s="96" t="s">
        <v>423</v>
      </c>
      <c r="X102" s="96"/>
      <c r="Y102" s="96"/>
      <c r="Z102" s="96"/>
      <c r="AA102" s="96"/>
      <c r="AB102" s="96"/>
      <c r="AC102" s="96"/>
      <c r="AD102" s="96"/>
      <c r="AE102" s="96" t="s">
        <v>423</v>
      </c>
    </row>
    <row r="103" spans="1:31" s="128" customFormat="1" ht="30" customHeight="1" x14ac:dyDescent="0.25">
      <c r="A103" s="96" t="s">
        <v>775</v>
      </c>
      <c r="B103" s="96" t="s">
        <v>251</v>
      </c>
      <c r="C103" s="94" t="s">
        <v>660</v>
      </c>
      <c r="D103" s="96" t="s">
        <v>288</v>
      </c>
      <c r="E103" s="96"/>
      <c r="F103" s="96" t="s">
        <v>423</v>
      </c>
      <c r="G103" s="97">
        <v>2022</v>
      </c>
      <c r="H103" s="39">
        <v>51484.13</v>
      </c>
      <c r="I103" s="39"/>
      <c r="J103" s="96" t="s">
        <v>670</v>
      </c>
      <c r="K103" s="96"/>
      <c r="L103" s="96"/>
      <c r="M103" s="96" t="s">
        <v>483</v>
      </c>
      <c r="N103" s="96"/>
      <c r="O103" s="93"/>
      <c r="P103" s="95"/>
      <c r="Q103" s="95"/>
      <c r="R103" s="94"/>
      <c r="S103" s="96"/>
      <c r="T103" s="96"/>
      <c r="U103" s="96"/>
      <c r="V103" s="96" t="s">
        <v>423</v>
      </c>
      <c r="W103" s="96" t="s">
        <v>423</v>
      </c>
      <c r="X103" s="96"/>
      <c r="Y103" s="96"/>
      <c r="Z103" s="96"/>
      <c r="AA103" s="96"/>
      <c r="AB103" s="96"/>
      <c r="AC103" s="96"/>
      <c r="AD103" s="96"/>
      <c r="AE103" s="96" t="s">
        <v>423</v>
      </c>
    </row>
    <row r="104" spans="1:31" s="128" customFormat="1" ht="30" customHeight="1" x14ac:dyDescent="0.25">
      <c r="A104" s="96" t="s">
        <v>778</v>
      </c>
      <c r="B104" s="96" t="s">
        <v>185</v>
      </c>
      <c r="C104" s="94" t="s">
        <v>661</v>
      </c>
      <c r="D104" s="96" t="s">
        <v>288</v>
      </c>
      <c r="E104" s="96"/>
      <c r="F104" s="96" t="s">
        <v>423</v>
      </c>
      <c r="G104" s="97">
        <v>2022</v>
      </c>
      <c r="H104" s="39">
        <v>24815.87</v>
      </c>
      <c r="I104" s="39"/>
      <c r="J104" s="96" t="s">
        <v>670</v>
      </c>
      <c r="K104" s="96"/>
      <c r="L104" s="96"/>
      <c r="M104" s="96" t="s">
        <v>483</v>
      </c>
      <c r="N104" s="96"/>
      <c r="O104" s="93"/>
      <c r="P104" s="95"/>
      <c r="Q104" s="95"/>
      <c r="R104" s="94"/>
      <c r="S104" s="96"/>
      <c r="T104" s="96"/>
      <c r="U104" s="96"/>
      <c r="V104" s="96" t="s">
        <v>423</v>
      </c>
      <c r="W104" s="96" t="s">
        <v>423</v>
      </c>
      <c r="X104" s="96"/>
      <c r="Y104" s="96"/>
      <c r="Z104" s="96"/>
      <c r="AA104" s="96"/>
      <c r="AB104" s="96"/>
      <c r="AC104" s="96"/>
      <c r="AD104" s="96"/>
      <c r="AE104" s="96" t="s">
        <v>423</v>
      </c>
    </row>
    <row r="105" spans="1:31" s="128" customFormat="1" ht="30" customHeight="1" x14ac:dyDescent="0.25">
      <c r="A105" s="96" t="s">
        <v>662</v>
      </c>
      <c r="B105" s="96" t="s">
        <v>663</v>
      </c>
      <c r="C105" s="94" t="s">
        <v>664</v>
      </c>
      <c r="D105" s="96" t="s">
        <v>288</v>
      </c>
      <c r="E105" s="96"/>
      <c r="F105" s="96" t="s">
        <v>423</v>
      </c>
      <c r="G105" s="97">
        <v>2023</v>
      </c>
      <c r="H105" s="39">
        <v>83902.96</v>
      </c>
      <c r="I105" s="39"/>
      <c r="J105" s="96" t="s">
        <v>670</v>
      </c>
      <c r="K105" s="96"/>
      <c r="L105" s="96"/>
      <c r="M105" s="96" t="s">
        <v>483</v>
      </c>
      <c r="N105" s="96"/>
      <c r="O105" s="93"/>
      <c r="P105" s="95"/>
      <c r="Q105" s="95"/>
      <c r="R105" s="94"/>
      <c r="S105" s="96"/>
      <c r="T105" s="96"/>
      <c r="U105" s="96"/>
      <c r="V105" s="96" t="s">
        <v>423</v>
      </c>
      <c r="W105" s="96" t="s">
        <v>423</v>
      </c>
      <c r="X105" s="96"/>
      <c r="Y105" s="96"/>
      <c r="Z105" s="96"/>
      <c r="AA105" s="96"/>
      <c r="AB105" s="96"/>
      <c r="AC105" s="96"/>
      <c r="AD105" s="96" t="s">
        <v>482</v>
      </c>
      <c r="AE105" s="96" t="s">
        <v>423</v>
      </c>
    </row>
    <row r="106" spans="1:31" s="128" customFormat="1" ht="30" customHeight="1" x14ac:dyDescent="0.25">
      <c r="A106" s="96" t="s">
        <v>790</v>
      </c>
      <c r="B106" s="96" t="s">
        <v>252</v>
      </c>
      <c r="C106" s="94" t="s">
        <v>669</v>
      </c>
      <c r="D106" s="96" t="s">
        <v>288</v>
      </c>
      <c r="E106" s="96"/>
      <c r="F106" s="96" t="s">
        <v>423</v>
      </c>
      <c r="G106" s="97">
        <v>2023</v>
      </c>
      <c r="H106" s="39">
        <v>3458266.7</v>
      </c>
      <c r="I106" s="39"/>
      <c r="J106" s="96" t="s">
        <v>670</v>
      </c>
      <c r="K106" s="96"/>
      <c r="L106" s="96"/>
      <c r="M106" s="96" t="s">
        <v>483</v>
      </c>
      <c r="N106" s="96"/>
      <c r="O106" s="93"/>
      <c r="P106" s="95"/>
      <c r="Q106" s="95"/>
      <c r="R106" s="94"/>
      <c r="S106" s="96"/>
      <c r="T106" s="96"/>
      <c r="U106" s="96"/>
      <c r="V106" s="96" t="s">
        <v>423</v>
      </c>
      <c r="W106" s="96" t="s">
        <v>423</v>
      </c>
      <c r="X106" s="96"/>
      <c r="Y106" s="96"/>
      <c r="Z106" s="96"/>
      <c r="AA106" s="96"/>
      <c r="AB106" s="96"/>
      <c r="AC106" s="96"/>
      <c r="AD106" s="96"/>
      <c r="AE106" s="96" t="s">
        <v>423</v>
      </c>
    </row>
    <row r="107" spans="1:31" s="128" customFormat="1" ht="30" customHeight="1" x14ac:dyDescent="0.25">
      <c r="A107" s="96" t="s">
        <v>635</v>
      </c>
      <c r="B107" s="96" t="s">
        <v>636</v>
      </c>
      <c r="C107" s="94" t="s">
        <v>668</v>
      </c>
      <c r="D107" s="96" t="s">
        <v>288</v>
      </c>
      <c r="E107" s="96"/>
      <c r="F107" s="96" t="s">
        <v>423</v>
      </c>
      <c r="G107" s="97">
        <v>2024</v>
      </c>
      <c r="H107" s="39">
        <v>312646.94</v>
      </c>
      <c r="I107" s="39"/>
      <c r="J107" s="96" t="s">
        <v>670</v>
      </c>
      <c r="K107" s="96"/>
      <c r="L107" s="96"/>
      <c r="M107" s="96" t="s">
        <v>483</v>
      </c>
      <c r="N107" s="96"/>
      <c r="O107" s="93"/>
      <c r="P107" s="95"/>
      <c r="Q107" s="95"/>
      <c r="R107" s="94"/>
      <c r="S107" s="96"/>
      <c r="T107" s="96"/>
      <c r="U107" s="96"/>
      <c r="V107" s="96" t="s">
        <v>423</v>
      </c>
      <c r="W107" s="96" t="s">
        <v>423</v>
      </c>
      <c r="X107" s="96"/>
      <c r="Y107" s="96"/>
      <c r="Z107" s="96"/>
      <c r="AA107" s="96"/>
      <c r="AB107" s="96"/>
      <c r="AC107" s="96"/>
      <c r="AD107" s="96"/>
      <c r="AE107" s="96" t="s">
        <v>423</v>
      </c>
    </row>
    <row r="108" spans="1:31" s="128" customFormat="1" ht="30" customHeight="1" x14ac:dyDescent="0.25">
      <c r="A108" s="96" t="s">
        <v>695</v>
      </c>
      <c r="B108" s="96" t="s">
        <v>697</v>
      </c>
      <c r="C108" s="96" t="s">
        <v>696</v>
      </c>
      <c r="D108" s="96" t="s">
        <v>698</v>
      </c>
      <c r="E108" s="96"/>
      <c r="F108" s="96"/>
      <c r="G108" s="97">
        <v>2024</v>
      </c>
      <c r="H108" s="39">
        <v>77828.399999999994</v>
      </c>
      <c r="I108" s="39"/>
      <c r="J108" s="96" t="s">
        <v>670</v>
      </c>
      <c r="K108" s="96"/>
      <c r="L108" s="96"/>
      <c r="M108" s="96"/>
      <c r="N108" s="96"/>
      <c r="O108" s="93"/>
      <c r="P108" s="95"/>
      <c r="Q108" s="95"/>
      <c r="R108" s="94"/>
      <c r="S108" s="96"/>
      <c r="T108" s="96"/>
      <c r="U108" s="96"/>
      <c r="V108" s="96"/>
      <c r="W108" s="96"/>
      <c r="X108" s="96"/>
      <c r="Y108" s="96"/>
      <c r="Z108" s="96"/>
      <c r="AA108" s="96"/>
      <c r="AB108" s="96"/>
      <c r="AC108" s="96"/>
      <c r="AD108" s="96"/>
      <c r="AE108" s="96"/>
    </row>
    <row r="109" spans="1:31" s="128" customFormat="1" ht="30" customHeight="1" x14ac:dyDescent="0.25">
      <c r="A109" s="96" t="s">
        <v>699</v>
      </c>
      <c r="B109" s="96" t="s">
        <v>238</v>
      </c>
      <c r="C109" s="94" t="s">
        <v>700</v>
      </c>
      <c r="D109" s="96" t="s">
        <v>698</v>
      </c>
      <c r="E109" s="96"/>
      <c r="F109" s="96"/>
      <c r="G109" s="97">
        <v>2024</v>
      </c>
      <c r="H109" s="39">
        <v>159515.70000000001</v>
      </c>
      <c r="I109" s="39"/>
      <c r="J109" s="96" t="s">
        <v>670</v>
      </c>
      <c r="K109" s="96"/>
      <c r="L109" s="96"/>
      <c r="M109" s="96"/>
      <c r="N109" s="96"/>
      <c r="O109" s="93"/>
      <c r="P109" s="95"/>
      <c r="Q109" s="95"/>
      <c r="R109" s="94"/>
      <c r="S109" s="96"/>
      <c r="T109" s="96"/>
      <c r="U109" s="96"/>
      <c r="V109" s="96"/>
      <c r="W109" s="96"/>
      <c r="X109" s="96"/>
      <c r="Y109" s="96"/>
      <c r="Z109" s="96"/>
      <c r="AA109" s="96"/>
      <c r="AB109" s="96"/>
      <c r="AC109" s="96"/>
      <c r="AD109" s="96"/>
      <c r="AE109" s="96"/>
    </row>
    <row r="110" spans="1:31" s="128" customFormat="1" ht="30" customHeight="1" x14ac:dyDescent="0.25">
      <c r="A110" s="96" t="s">
        <v>701</v>
      </c>
      <c r="B110" s="96" t="s">
        <v>702</v>
      </c>
      <c r="C110" s="94" t="s">
        <v>703</v>
      </c>
      <c r="D110" s="96" t="s">
        <v>698</v>
      </c>
      <c r="E110" s="96"/>
      <c r="F110" s="96"/>
      <c r="G110" s="97">
        <v>2024</v>
      </c>
      <c r="H110" s="39">
        <v>31218.5</v>
      </c>
      <c r="I110" s="39"/>
      <c r="J110" s="96" t="s">
        <v>670</v>
      </c>
      <c r="K110" s="96"/>
      <c r="L110" s="96"/>
      <c r="M110" s="96"/>
      <c r="N110" s="96"/>
      <c r="O110" s="93"/>
      <c r="P110" s="95"/>
      <c r="Q110" s="95"/>
      <c r="R110" s="94"/>
      <c r="S110" s="96"/>
      <c r="T110" s="96"/>
      <c r="U110" s="96"/>
      <c r="V110" s="96"/>
      <c r="W110" s="96"/>
      <c r="X110" s="96"/>
      <c r="Y110" s="96"/>
      <c r="Z110" s="96"/>
      <c r="AA110" s="96"/>
      <c r="AB110" s="96"/>
      <c r="AC110" s="96"/>
      <c r="AD110" s="96"/>
      <c r="AE110" s="96"/>
    </row>
    <row r="111" spans="1:31" s="128" customFormat="1" ht="30" customHeight="1" x14ac:dyDescent="0.25">
      <c r="A111" s="96" t="s">
        <v>710</v>
      </c>
      <c r="B111" s="96" t="s">
        <v>711</v>
      </c>
      <c r="C111" s="94" t="s">
        <v>712</v>
      </c>
      <c r="D111" s="96"/>
      <c r="E111" s="96"/>
      <c r="F111" s="96"/>
      <c r="G111" s="97">
        <v>2024</v>
      </c>
      <c r="H111" s="39">
        <v>7208.3</v>
      </c>
      <c r="I111" s="39"/>
      <c r="J111" s="96" t="s">
        <v>670</v>
      </c>
      <c r="K111" s="96"/>
      <c r="L111" s="96"/>
      <c r="M111" s="96"/>
      <c r="N111" s="96"/>
      <c r="O111" s="93"/>
      <c r="P111" s="95"/>
      <c r="Q111" s="95"/>
      <c r="R111" s="94"/>
      <c r="S111" s="96"/>
      <c r="T111" s="96"/>
      <c r="U111" s="96"/>
      <c r="V111" s="96"/>
      <c r="W111" s="96"/>
      <c r="X111" s="96"/>
      <c r="Y111" s="96"/>
      <c r="Z111" s="96"/>
      <c r="AA111" s="96"/>
      <c r="AB111" s="96"/>
      <c r="AC111" s="96"/>
      <c r="AD111" s="96"/>
      <c r="AE111" s="96"/>
    </row>
    <row r="112" spans="1:31" s="128" customFormat="1" ht="30" customHeight="1" x14ac:dyDescent="0.25">
      <c r="A112" s="96" t="s">
        <v>812</v>
      </c>
      <c r="B112" s="96" t="s">
        <v>813</v>
      </c>
      <c r="C112" s="94" t="s">
        <v>817</v>
      </c>
      <c r="D112" s="96" t="s">
        <v>814</v>
      </c>
      <c r="E112" s="96"/>
      <c r="F112" s="96"/>
      <c r="G112" s="97">
        <v>2025</v>
      </c>
      <c r="H112" s="39">
        <v>28905</v>
      </c>
      <c r="I112" s="39"/>
      <c r="J112" s="96" t="s">
        <v>670</v>
      </c>
      <c r="K112" s="96"/>
      <c r="L112" s="96"/>
      <c r="M112" s="96"/>
      <c r="N112" s="96"/>
      <c r="O112" s="93"/>
      <c r="P112" s="95"/>
      <c r="Q112" s="95"/>
      <c r="R112" s="94"/>
      <c r="S112" s="96"/>
      <c r="T112" s="96"/>
      <c r="U112" s="96"/>
      <c r="V112" s="96"/>
      <c r="W112" s="96"/>
      <c r="X112" s="96"/>
      <c r="Y112" s="96"/>
      <c r="Z112" s="96"/>
      <c r="AA112" s="96"/>
      <c r="AB112" s="96"/>
      <c r="AC112" s="96"/>
      <c r="AD112" s="96"/>
      <c r="AE112" s="96"/>
    </row>
    <row r="113" spans="1:31" s="128" customFormat="1" ht="30" customHeight="1" x14ac:dyDescent="0.25">
      <c r="A113" s="96" t="s">
        <v>815</v>
      </c>
      <c r="B113" s="96" t="s">
        <v>816</v>
      </c>
      <c r="C113" s="94" t="s">
        <v>818</v>
      </c>
      <c r="D113" s="96" t="s">
        <v>698</v>
      </c>
      <c r="E113" s="96"/>
      <c r="F113" s="96"/>
      <c r="G113" s="97">
        <v>2025</v>
      </c>
      <c r="H113" s="39">
        <v>29999.7</v>
      </c>
      <c r="I113" s="39"/>
      <c r="J113" s="96" t="s">
        <v>670</v>
      </c>
      <c r="K113" s="96"/>
      <c r="L113" s="96"/>
      <c r="M113" s="96"/>
      <c r="N113" s="96"/>
      <c r="O113" s="93"/>
      <c r="P113" s="95"/>
      <c r="Q113" s="95"/>
      <c r="R113" s="94"/>
      <c r="S113" s="96"/>
      <c r="T113" s="96"/>
      <c r="U113" s="96"/>
      <c r="V113" s="96"/>
      <c r="W113" s="96"/>
      <c r="X113" s="96"/>
      <c r="Y113" s="96"/>
      <c r="Z113" s="96"/>
      <c r="AA113" s="96"/>
      <c r="AB113" s="96"/>
      <c r="AC113" s="96"/>
      <c r="AD113" s="96"/>
      <c r="AE113" s="96"/>
    </row>
    <row r="114" spans="1:31" s="128" customFormat="1" ht="30" customHeight="1" x14ac:dyDescent="0.25">
      <c r="A114" s="96" t="s">
        <v>801</v>
      </c>
      <c r="B114" s="96" t="s">
        <v>253</v>
      </c>
      <c r="C114" s="94" t="s">
        <v>546</v>
      </c>
      <c r="D114" s="96" t="s">
        <v>798</v>
      </c>
      <c r="E114" s="96" t="s">
        <v>300</v>
      </c>
      <c r="F114" s="96" t="s">
        <v>423</v>
      </c>
      <c r="G114" s="97" t="s">
        <v>322</v>
      </c>
      <c r="H114" s="39"/>
      <c r="I114" s="39">
        <v>8300000</v>
      </c>
      <c r="J114" s="96" t="s">
        <v>670</v>
      </c>
      <c r="K114" s="96" t="s">
        <v>423</v>
      </c>
      <c r="L114" s="96" t="s">
        <v>300</v>
      </c>
      <c r="M114" s="96" t="s">
        <v>483</v>
      </c>
      <c r="N114" s="96" t="s">
        <v>345</v>
      </c>
      <c r="O114" s="93">
        <v>748.95</v>
      </c>
      <c r="P114" s="95"/>
      <c r="Q114" s="95"/>
      <c r="R114" s="94">
        <v>3</v>
      </c>
      <c r="S114" s="96" t="s">
        <v>423</v>
      </c>
      <c r="T114" s="96" t="s">
        <v>423</v>
      </c>
      <c r="U114" s="96" t="s">
        <v>300</v>
      </c>
      <c r="V114" s="96" t="s">
        <v>423</v>
      </c>
      <c r="W114" s="96" t="s">
        <v>423</v>
      </c>
      <c r="X114" s="96" t="s">
        <v>350</v>
      </c>
      <c r="Y114" s="96"/>
      <c r="Z114" s="96" t="s">
        <v>408</v>
      </c>
      <c r="AA114" s="96" t="s">
        <v>413</v>
      </c>
      <c r="AB114" s="96" t="s">
        <v>413</v>
      </c>
      <c r="AC114" s="96" t="s">
        <v>413</v>
      </c>
      <c r="AD114" s="96" t="s">
        <v>482</v>
      </c>
      <c r="AE114" s="96" t="s">
        <v>324</v>
      </c>
    </row>
    <row r="115" spans="1:31" s="128" customFormat="1" ht="30" customHeight="1" x14ac:dyDescent="0.25">
      <c r="A115" s="96" t="s">
        <v>800</v>
      </c>
      <c r="B115" s="96" t="s">
        <v>254</v>
      </c>
      <c r="C115" s="94" t="s">
        <v>577</v>
      </c>
      <c r="D115" s="96" t="s">
        <v>799</v>
      </c>
      <c r="E115" s="96" t="s">
        <v>300</v>
      </c>
      <c r="F115" s="96" t="s">
        <v>423</v>
      </c>
      <c r="G115" s="97" t="s">
        <v>323</v>
      </c>
      <c r="H115" s="39"/>
      <c r="I115" s="39">
        <v>9750000</v>
      </c>
      <c r="J115" s="96" t="s">
        <v>670</v>
      </c>
      <c r="K115" s="96" t="s">
        <v>423</v>
      </c>
      <c r="L115" s="96" t="s">
        <v>300</v>
      </c>
      <c r="M115" s="96" t="s">
        <v>483</v>
      </c>
      <c r="N115" s="96" t="s">
        <v>346</v>
      </c>
      <c r="O115" s="93">
        <v>883.32</v>
      </c>
      <c r="P115" s="95"/>
      <c r="Q115" s="95"/>
      <c r="R115" s="94">
        <v>3</v>
      </c>
      <c r="S115" s="96" t="s">
        <v>423</v>
      </c>
      <c r="T115" s="96" t="s">
        <v>423</v>
      </c>
      <c r="U115" s="96" t="s">
        <v>300</v>
      </c>
      <c r="V115" s="96" t="s">
        <v>423</v>
      </c>
      <c r="W115" s="96" t="s">
        <v>423</v>
      </c>
      <c r="X115" s="96" t="s">
        <v>350</v>
      </c>
      <c r="Y115" s="96"/>
      <c r="Z115" s="96" t="s">
        <v>352</v>
      </c>
      <c r="AA115" s="96" t="s">
        <v>413</v>
      </c>
      <c r="AB115" s="96" t="s">
        <v>413</v>
      </c>
      <c r="AC115" s="96" t="s">
        <v>413</v>
      </c>
      <c r="AD115" s="96" t="s">
        <v>482</v>
      </c>
      <c r="AE115" s="96" t="s">
        <v>324</v>
      </c>
    </row>
    <row r="116" spans="1:31" s="128" customFormat="1" ht="30" customHeight="1" x14ac:dyDescent="0.25">
      <c r="A116" s="96" t="s">
        <v>794</v>
      </c>
      <c r="B116" s="96" t="s">
        <v>244</v>
      </c>
      <c r="C116" s="94" t="s">
        <v>598</v>
      </c>
      <c r="D116" s="96" t="s">
        <v>296</v>
      </c>
      <c r="E116" s="96" t="s">
        <v>300</v>
      </c>
      <c r="F116" s="96" t="s">
        <v>423</v>
      </c>
      <c r="G116" s="97">
        <v>1993</v>
      </c>
      <c r="H116" s="39">
        <v>947398.22</v>
      </c>
      <c r="I116" s="39"/>
      <c r="J116" s="96" t="s">
        <v>670</v>
      </c>
      <c r="K116" s="96" t="s">
        <v>423</v>
      </c>
      <c r="L116" s="96" t="s">
        <v>300</v>
      </c>
      <c r="M116" s="96" t="s">
        <v>483</v>
      </c>
      <c r="N116" s="96"/>
      <c r="O116" s="93">
        <v>592.1</v>
      </c>
      <c r="P116" s="95"/>
      <c r="Q116" s="95"/>
      <c r="R116" s="94"/>
      <c r="S116" s="96" t="s">
        <v>423</v>
      </c>
      <c r="T116" s="96"/>
      <c r="U116" s="96" t="s">
        <v>300</v>
      </c>
      <c r="V116" s="96" t="s">
        <v>423</v>
      </c>
      <c r="W116" s="96" t="s">
        <v>423</v>
      </c>
      <c r="X116" s="96"/>
      <c r="Y116" s="96"/>
      <c r="Z116" s="96"/>
      <c r="AA116" s="96" t="s">
        <v>413</v>
      </c>
      <c r="AB116" s="96" t="s">
        <v>413</v>
      </c>
      <c r="AC116" s="96" t="s">
        <v>413</v>
      </c>
      <c r="AD116" s="96" t="s">
        <v>482</v>
      </c>
      <c r="AE116" s="96" t="s">
        <v>324</v>
      </c>
    </row>
    <row r="117" spans="1:31" s="128" customFormat="1" ht="30" customHeight="1" x14ac:dyDescent="0.25">
      <c r="A117" s="96" t="s">
        <v>795</v>
      </c>
      <c r="B117" s="96" t="s">
        <v>244</v>
      </c>
      <c r="C117" s="94" t="s">
        <v>599</v>
      </c>
      <c r="D117" s="96" t="s">
        <v>296</v>
      </c>
      <c r="E117" s="96" t="s">
        <v>300</v>
      </c>
      <c r="F117" s="96" t="s">
        <v>423</v>
      </c>
      <c r="G117" s="97">
        <v>1980</v>
      </c>
      <c r="H117" s="39">
        <v>20341.599999999999</v>
      </c>
      <c r="I117" s="39"/>
      <c r="J117" s="96" t="s">
        <v>670</v>
      </c>
      <c r="K117" s="96" t="s">
        <v>423</v>
      </c>
      <c r="L117" s="96" t="s">
        <v>300</v>
      </c>
      <c r="M117" s="96" t="s">
        <v>483</v>
      </c>
      <c r="N117" s="96"/>
      <c r="O117" s="93">
        <v>98</v>
      </c>
      <c r="P117" s="95"/>
      <c r="Q117" s="95"/>
      <c r="R117" s="94">
        <v>1</v>
      </c>
      <c r="S117" s="96" t="s">
        <v>423</v>
      </c>
      <c r="T117" s="96"/>
      <c r="U117" s="96" t="s">
        <v>423</v>
      </c>
      <c r="V117" s="96" t="s">
        <v>423</v>
      </c>
      <c r="W117" s="96" t="s">
        <v>423</v>
      </c>
      <c r="X117" s="96"/>
      <c r="Y117" s="96"/>
      <c r="Z117" s="96"/>
      <c r="AA117" s="96" t="s">
        <v>413</v>
      </c>
      <c r="AB117" s="96"/>
      <c r="AC117" s="96"/>
      <c r="AD117" s="96"/>
      <c r="AE117" s="96" t="s">
        <v>324</v>
      </c>
    </row>
    <row r="118" spans="1:31" s="128" customFormat="1" ht="30" customHeight="1" x14ac:dyDescent="0.25">
      <c r="A118" s="96" t="s">
        <v>796</v>
      </c>
      <c r="B118" s="96" t="s">
        <v>244</v>
      </c>
      <c r="C118" s="94" t="s">
        <v>630</v>
      </c>
      <c r="D118" s="96" t="s">
        <v>296</v>
      </c>
      <c r="E118" s="96" t="s">
        <v>300</v>
      </c>
      <c r="F118" s="96" t="s">
        <v>423</v>
      </c>
      <c r="G118" s="97">
        <v>1982</v>
      </c>
      <c r="H118" s="39">
        <v>11978.22</v>
      </c>
      <c r="I118" s="39"/>
      <c r="J118" s="96" t="s">
        <v>670</v>
      </c>
      <c r="K118" s="96" t="s">
        <v>423</v>
      </c>
      <c r="L118" s="96" t="s">
        <v>300</v>
      </c>
      <c r="M118" s="96" t="s">
        <v>483</v>
      </c>
      <c r="N118" s="96" t="s">
        <v>163</v>
      </c>
      <c r="O118" s="93"/>
      <c r="P118" s="95"/>
      <c r="Q118" s="95"/>
      <c r="R118" s="94"/>
      <c r="S118" s="96"/>
      <c r="T118" s="96"/>
      <c r="U118" s="96"/>
      <c r="V118" s="96" t="s">
        <v>423</v>
      </c>
      <c r="W118" s="96" t="s">
        <v>423</v>
      </c>
      <c r="X118" s="96"/>
      <c r="Y118" s="96"/>
      <c r="Z118" s="96"/>
      <c r="AA118" s="96"/>
      <c r="AB118" s="96"/>
      <c r="AC118" s="96"/>
      <c r="AD118" s="96"/>
      <c r="AE118" s="96" t="s">
        <v>324</v>
      </c>
    </row>
    <row r="119" spans="1:31" s="128" customFormat="1" ht="30" customHeight="1" x14ac:dyDescent="0.25">
      <c r="A119" s="96" t="s">
        <v>797</v>
      </c>
      <c r="B119" s="96" t="s">
        <v>182</v>
      </c>
      <c r="C119" s="94" t="s">
        <v>602</v>
      </c>
      <c r="D119" s="96" t="s">
        <v>297</v>
      </c>
      <c r="E119" s="96" t="s">
        <v>300</v>
      </c>
      <c r="F119" s="96" t="s">
        <v>423</v>
      </c>
      <c r="G119" s="97">
        <v>1966</v>
      </c>
      <c r="H119" s="39">
        <v>21987.42</v>
      </c>
      <c r="I119" s="39"/>
      <c r="J119" s="96" t="s">
        <v>670</v>
      </c>
      <c r="K119" s="96" t="s">
        <v>423</v>
      </c>
      <c r="L119" s="96" t="s">
        <v>300</v>
      </c>
      <c r="M119" s="96" t="s">
        <v>483</v>
      </c>
      <c r="N119" s="96"/>
      <c r="O119" s="93">
        <v>57.75</v>
      </c>
      <c r="P119" s="95"/>
      <c r="Q119" s="95"/>
      <c r="R119" s="94">
        <v>1</v>
      </c>
      <c r="S119" s="96" t="s">
        <v>423</v>
      </c>
      <c r="T119" s="96" t="s">
        <v>423</v>
      </c>
      <c r="U119" s="96"/>
      <c r="V119" s="96" t="s">
        <v>423</v>
      </c>
      <c r="W119" s="96" t="s">
        <v>423</v>
      </c>
      <c r="X119" s="96"/>
      <c r="Y119" s="96"/>
      <c r="Z119" s="96"/>
      <c r="AA119" s="96" t="s">
        <v>415</v>
      </c>
      <c r="AB119" s="96" t="s">
        <v>418</v>
      </c>
      <c r="AC119" s="96" t="s">
        <v>409</v>
      </c>
      <c r="AD119" s="96" t="s">
        <v>482</v>
      </c>
      <c r="AE119" s="96" t="s">
        <v>324</v>
      </c>
    </row>
    <row r="120" spans="1:31" s="128" customFormat="1" ht="30" customHeight="1" x14ac:dyDescent="0.25">
      <c r="A120" s="96" t="s">
        <v>802</v>
      </c>
      <c r="B120" s="96" t="s">
        <v>255</v>
      </c>
      <c r="C120" s="94" t="s">
        <v>598</v>
      </c>
      <c r="D120" s="96" t="s">
        <v>298</v>
      </c>
      <c r="E120" s="96" t="s">
        <v>300</v>
      </c>
      <c r="F120" s="96" t="s">
        <v>423</v>
      </c>
      <c r="G120" s="97">
        <v>1994</v>
      </c>
      <c r="H120" s="39"/>
      <c r="I120" s="39">
        <v>4650000</v>
      </c>
      <c r="J120" s="96" t="s">
        <v>670</v>
      </c>
      <c r="K120" s="96" t="s">
        <v>423</v>
      </c>
      <c r="L120" s="96" t="s">
        <v>300</v>
      </c>
      <c r="M120" s="96" t="s">
        <v>483</v>
      </c>
      <c r="N120" s="96" t="s">
        <v>347</v>
      </c>
      <c r="O120" s="93"/>
      <c r="P120" s="95"/>
      <c r="Q120" s="95"/>
      <c r="R120" s="94"/>
      <c r="S120" s="96" t="s">
        <v>423</v>
      </c>
      <c r="T120" s="96" t="s">
        <v>423</v>
      </c>
      <c r="U120" s="96" t="s">
        <v>300</v>
      </c>
      <c r="V120" s="96" t="s">
        <v>423</v>
      </c>
      <c r="W120" s="96" t="s">
        <v>423</v>
      </c>
      <c r="X120" s="96"/>
      <c r="Y120" s="96"/>
      <c r="Z120" s="96"/>
      <c r="AA120" s="96"/>
      <c r="AB120" s="96"/>
      <c r="AC120" s="96"/>
      <c r="AD120" s="96" t="s">
        <v>482</v>
      </c>
      <c r="AE120" s="96" t="s">
        <v>324</v>
      </c>
    </row>
    <row r="121" spans="1:31" s="128" customFormat="1" ht="30" customHeight="1" x14ac:dyDescent="0.25">
      <c r="A121" s="96" t="s">
        <v>803</v>
      </c>
      <c r="B121" s="96" t="s">
        <v>256</v>
      </c>
      <c r="C121" s="94" t="s">
        <v>549</v>
      </c>
      <c r="D121" s="96" t="s">
        <v>299</v>
      </c>
      <c r="E121" s="96" t="s">
        <v>300</v>
      </c>
      <c r="F121" s="96" t="s">
        <v>423</v>
      </c>
      <c r="G121" s="97">
        <v>1993</v>
      </c>
      <c r="H121" s="39"/>
      <c r="I121" s="39">
        <v>350000</v>
      </c>
      <c r="J121" s="96" t="s">
        <v>670</v>
      </c>
      <c r="K121" s="96" t="s">
        <v>423</v>
      </c>
      <c r="L121" s="96" t="s">
        <v>300</v>
      </c>
      <c r="M121" s="96" t="s">
        <v>483</v>
      </c>
      <c r="N121" s="96" t="s">
        <v>348</v>
      </c>
      <c r="O121" s="93"/>
      <c r="P121" s="95"/>
      <c r="Q121" s="95"/>
      <c r="R121" s="94"/>
      <c r="S121" s="96" t="s">
        <v>423</v>
      </c>
      <c r="T121" s="96" t="s">
        <v>423</v>
      </c>
      <c r="U121" s="96" t="s">
        <v>300</v>
      </c>
      <c r="V121" s="96" t="s">
        <v>423</v>
      </c>
      <c r="W121" s="96" t="s">
        <v>423</v>
      </c>
      <c r="X121" s="96"/>
      <c r="Y121" s="96"/>
      <c r="Z121" s="96"/>
      <c r="AA121" s="96"/>
      <c r="AB121" s="96"/>
      <c r="AC121" s="96"/>
      <c r="AD121" s="96"/>
      <c r="AE121" s="96" t="s">
        <v>324</v>
      </c>
    </row>
    <row r="122" spans="1:31" s="128" customFormat="1" ht="30" customHeight="1" x14ac:dyDescent="0.25">
      <c r="A122" s="96" t="s">
        <v>175</v>
      </c>
      <c r="B122" s="96" t="s">
        <v>613</v>
      </c>
      <c r="C122" s="94" t="s">
        <v>612</v>
      </c>
      <c r="D122" s="96" t="s">
        <v>804</v>
      </c>
      <c r="E122" s="96" t="s">
        <v>300</v>
      </c>
      <c r="F122" s="96" t="s">
        <v>423</v>
      </c>
      <c r="G122" s="97"/>
      <c r="H122" s="39"/>
      <c r="I122" s="39">
        <v>25500000</v>
      </c>
      <c r="J122" s="96" t="s">
        <v>670</v>
      </c>
      <c r="K122" s="96" t="s">
        <v>423</v>
      </c>
      <c r="L122" s="96" t="s">
        <v>300</v>
      </c>
      <c r="M122" s="96" t="s">
        <v>483</v>
      </c>
      <c r="N122" s="96" t="s">
        <v>349</v>
      </c>
      <c r="O122" s="93"/>
      <c r="P122" s="95"/>
      <c r="Q122" s="95"/>
      <c r="R122" s="94"/>
      <c r="S122" s="96" t="s">
        <v>423</v>
      </c>
      <c r="T122" s="96" t="s">
        <v>423</v>
      </c>
      <c r="U122" s="96" t="s">
        <v>300</v>
      </c>
      <c r="V122" s="96" t="s">
        <v>423</v>
      </c>
      <c r="W122" s="96" t="s">
        <v>423</v>
      </c>
      <c r="X122" s="96"/>
      <c r="Y122" s="96"/>
      <c r="Z122" s="96"/>
      <c r="AA122" s="96"/>
      <c r="AB122" s="96"/>
      <c r="AC122" s="96"/>
      <c r="AD122" s="96" t="s">
        <v>482</v>
      </c>
      <c r="AE122" s="96" t="s">
        <v>324</v>
      </c>
    </row>
    <row r="123" spans="1:31" s="128" customFormat="1" ht="30" customHeight="1" x14ac:dyDescent="0.25">
      <c r="A123" s="96" t="s">
        <v>665</v>
      </c>
      <c r="B123" s="96" t="s">
        <v>666</v>
      </c>
      <c r="C123" s="94" t="s">
        <v>667</v>
      </c>
      <c r="D123" s="96" t="s">
        <v>804</v>
      </c>
      <c r="E123" s="96"/>
      <c r="F123" s="96" t="s">
        <v>423</v>
      </c>
      <c r="G123" s="97"/>
      <c r="H123" s="39">
        <v>238386.33</v>
      </c>
      <c r="I123" s="39"/>
      <c r="J123" s="96" t="s">
        <v>670</v>
      </c>
      <c r="K123" s="96" t="s">
        <v>423</v>
      </c>
      <c r="L123" s="96" t="s">
        <v>300</v>
      </c>
      <c r="M123" s="96" t="s">
        <v>483</v>
      </c>
      <c r="N123" s="96"/>
      <c r="O123" s="93"/>
      <c r="P123" s="95"/>
      <c r="Q123" s="95"/>
      <c r="R123" s="94"/>
      <c r="S123" s="96" t="s">
        <v>423</v>
      </c>
      <c r="T123" s="96" t="s">
        <v>423</v>
      </c>
      <c r="U123" s="96" t="s">
        <v>300</v>
      </c>
      <c r="V123" s="96" t="s">
        <v>423</v>
      </c>
      <c r="W123" s="96" t="s">
        <v>423</v>
      </c>
      <c r="X123" s="96"/>
      <c r="Y123" s="96"/>
      <c r="Z123" s="96"/>
      <c r="AA123" s="96"/>
      <c r="AB123" s="96"/>
      <c r="AC123" s="96"/>
      <c r="AD123" s="96" t="s">
        <v>482</v>
      </c>
      <c r="AE123" s="96"/>
    </row>
    <row r="124" spans="1:31" s="128" customFormat="1" ht="30" customHeight="1" x14ac:dyDescent="0.25">
      <c r="A124" s="96" t="s">
        <v>176</v>
      </c>
      <c r="B124" s="96" t="s">
        <v>614</v>
      </c>
      <c r="C124" s="94" t="s">
        <v>611</v>
      </c>
      <c r="D124" s="96" t="s">
        <v>804</v>
      </c>
      <c r="E124" s="96" t="s">
        <v>300</v>
      </c>
      <c r="F124" s="96" t="s">
        <v>423</v>
      </c>
      <c r="G124" s="97"/>
      <c r="H124" s="39"/>
      <c r="I124" s="39">
        <v>4000000</v>
      </c>
      <c r="J124" s="96" t="s">
        <v>670</v>
      </c>
      <c r="K124" s="96" t="s">
        <v>423</v>
      </c>
      <c r="L124" s="96" t="s">
        <v>300</v>
      </c>
      <c r="M124" s="96" t="s">
        <v>483</v>
      </c>
      <c r="N124" s="96"/>
      <c r="O124" s="93"/>
      <c r="P124" s="95"/>
      <c r="Q124" s="95"/>
      <c r="R124" s="94"/>
      <c r="S124" s="96" t="s">
        <v>423</v>
      </c>
      <c r="T124" s="96" t="s">
        <v>423</v>
      </c>
      <c r="U124" s="96" t="s">
        <v>300</v>
      </c>
      <c r="V124" s="96" t="s">
        <v>423</v>
      </c>
      <c r="W124" s="96" t="s">
        <v>423</v>
      </c>
      <c r="X124" s="96"/>
      <c r="Y124" s="96"/>
      <c r="Z124" s="96"/>
      <c r="AA124" s="96"/>
      <c r="AB124" s="96"/>
      <c r="AC124" s="96"/>
      <c r="AD124" s="96" t="s">
        <v>482</v>
      </c>
      <c r="AE124" s="96" t="s">
        <v>324</v>
      </c>
    </row>
    <row r="125" spans="1:31" s="128" customFormat="1" ht="30" customHeight="1" x14ac:dyDescent="0.25">
      <c r="A125" s="96" t="s">
        <v>809</v>
      </c>
      <c r="B125" s="96" t="s">
        <v>614</v>
      </c>
      <c r="C125" s="94" t="s">
        <v>611</v>
      </c>
      <c r="D125" s="96" t="s">
        <v>810</v>
      </c>
      <c r="E125" s="96" t="s">
        <v>300</v>
      </c>
      <c r="F125" s="96" t="s">
        <v>423</v>
      </c>
      <c r="G125" s="97">
        <v>2025</v>
      </c>
      <c r="H125" s="39">
        <v>4632888.95</v>
      </c>
      <c r="I125" s="39"/>
      <c r="J125" s="96" t="s">
        <v>670</v>
      </c>
      <c r="K125" s="96" t="s">
        <v>423</v>
      </c>
      <c r="L125" s="96" t="s">
        <v>300</v>
      </c>
      <c r="M125" s="96" t="s">
        <v>483</v>
      </c>
      <c r="N125" s="96" t="s">
        <v>811</v>
      </c>
      <c r="O125" s="93">
        <v>731.47</v>
      </c>
      <c r="P125" s="95">
        <v>427.65</v>
      </c>
      <c r="Q125" s="95">
        <v>3977.15</v>
      </c>
      <c r="R125" s="94">
        <v>2</v>
      </c>
      <c r="S125" s="96" t="s">
        <v>423</v>
      </c>
      <c r="T125" s="96" t="s">
        <v>829</v>
      </c>
      <c r="U125" s="96" t="s">
        <v>300</v>
      </c>
      <c r="V125" s="96" t="s">
        <v>423</v>
      </c>
      <c r="W125" s="96" t="s">
        <v>423</v>
      </c>
      <c r="X125" s="96" t="s">
        <v>401</v>
      </c>
      <c r="Y125" s="96" t="s">
        <v>830</v>
      </c>
      <c r="Z125" s="96" t="s">
        <v>831</v>
      </c>
      <c r="AA125" s="96" t="s">
        <v>414</v>
      </c>
      <c r="AB125" s="96" t="s">
        <v>414</v>
      </c>
      <c r="AC125" s="96" t="s">
        <v>414</v>
      </c>
      <c r="AD125" s="96" t="s">
        <v>482</v>
      </c>
      <c r="AE125" s="96" t="s">
        <v>423</v>
      </c>
    </row>
    <row r="126" spans="1:31" s="128" customFormat="1" ht="30" customHeight="1" x14ac:dyDescent="0.25">
      <c r="A126" s="96" t="s">
        <v>177</v>
      </c>
      <c r="B126" s="96" t="s">
        <v>615</v>
      </c>
      <c r="C126" s="94" t="s">
        <v>616</v>
      </c>
      <c r="D126" s="96" t="s">
        <v>804</v>
      </c>
      <c r="E126" s="96" t="s">
        <v>300</v>
      </c>
      <c r="F126" s="96" t="s">
        <v>423</v>
      </c>
      <c r="G126" s="97"/>
      <c r="H126" s="39">
        <v>178821</v>
      </c>
      <c r="I126" s="39"/>
      <c r="J126" s="96" t="s">
        <v>670</v>
      </c>
      <c r="K126" s="96" t="s">
        <v>423</v>
      </c>
      <c r="L126" s="96" t="s">
        <v>300</v>
      </c>
      <c r="M126" s="96" t="s">
        <v>483</v>
      </c>
      <c r="N126" s="96"/>
      <c r="O126" s="93"/>
      <c r="P126" s="95"/>
      <c r="Q126" s="95"/>
      <c r="R126" s="94"/>
      <c r="S126" s="96" t="s">
        <v>423</v>
      </c>
      <c r="T126" s="96" t="s">
        <v>423</v>
      </c>
      <c r="U126" s="96" t="s">
        <v>300</v>
      </c>
      <c r="V126" s="96" t="s">
        <v>423</v>
      </c>
      <c r="W126" s="96" t="s">
        <v>423</v>
      </c>
      <c r="X126" s="96"/>
      <c r="Y126" s="96"/>
      <c r="Z126" s="96"/>
      <c r="AA126" s="96"/>
      <c r="AB126" s="96"/>
      <c r="AC126" s="96"/>
      <c r="AD126" s="96" t="s">
        <v>482</v>
      </c>
      <c r="AE126" s="96" t="s">
        <v>324</v>
      </c>
    </row>
    <row r="127" spans="1:31" s="128" customFormat="1" ht="30" customHeight="1" x14ac:dyDescent="0.25">
      <c r="A127" s="96" t="s">
        <v>688</v>
      </c>
      <c r="B127" s="96" t="s">
        <v>713</v>
      </c>
      <c r="C127" s="94" t="s">
        <v>690</v>
      </c>
      <c r="D127" s="96" t="s">
        <v>805</v>
      </c>
      <c r="E127" s="96"/>
      <c r="F127" s="96"/>
      <c r="G127" s="97"/>
      <c r="H127" s="39"/>
      <c r="I127" s="39">
        <v>2100000</v>
      </c>
      <c r="J127" s="96"/>
      <c r="K127" s="96"/>
      <c r="L127" s="96"/>
      <c r="M127" s="96"/>
      <c r="N127" s="96"/>
      <c r="O127" s="93"/>
      <c r="P127" s="95"/>
      <c r="Q127" s="95"/>
      <c r="R127" s="94"/>
      <c r="S127" s="96"/>
      <c r="T127" s="96"/>
      <c r="U127" s="96"/>
      <c r="V127" s="96"/>
      <c r="W127" s="96"/>
      <c r="X127" s="96"/>
      <c r="Y127" s="96"/>
      <c r="Z127" s="96"/>
      <c r="AA127" s="96"/>
      <c r="AB127" s="96"/>
      <c r="AC127" s="96"/>
      <c r="AD127" s="96"/>
      <c r="AE127" s="96"/>
    </row>
    <row r="128" spans="1:31" s="128" customFormat="1" ht="25.2" customHeight="1" x14ac:dyDescent="0.25">
      <c r="A128" s="96" t="s">
        <v>689</v>
      </c>
      <c r="B128" s="96" t="s">
        <v>713</v>
      </c>
      <c r="C128" s="94" t="s">
        <v>691</v>
      </c>
      <c r="D128" s="96" t="s">
        <v>806</v>
      </c>
      <c r="E128" s="96"/>
      <c r="F128" s="96"/>
      <c r="G128" s="97"/>
      <c r="H128" s="39"/>
      <c r="I128" s="39">
        <v>2100000</v>
      </c>
      <c r="J128" s="96"/>
      <c r="K128" s="96"/>
      <c r="L128" s="96"/>
      <c r="M128" s="96"/>
      <c r="N128" s="96"/>
      <c r="O128" s="93"/>
      <c r="P128" s="95"/>
      <c r="Q128" s="95"/>
      <c r="R128" s="94"/>
      <c r="S128" s="96"/>
      <c r="T128" s="96"/>
      <c r="U128" s="96"/>
      <c r="V128" s="96"/>
      <c r="W128" s="96"/>
      <c r="X128" s="96"/>
      <c r="Y128" s="96"/>
      <c r="Z128" s="96"/>
      <c r="AA128" s="96"/>
      <c r="AB128" s="96"/>
      <c r="AC128" s="96"/>
      <c r="AD128" s="96"/>
      <c r="AE128" s="96" t="s">
        <v>324</v>
      </c>
    </row>
    <row r="129" spans="1:31" s="128" customFormat="1" ht="25.2" customHeight="1" x14ac:dyDescent="0.25">
      <c r="A129" s="96" t="s">
        <v>692</v>
      </c>
      <c r="B129" s="96" t="s">
        <v>713</v>
      </c>
      <c r="C129" s="94" t="s">
        <v>719</v>
      </c>
      <c r="D129" s="96" t="s">
        <v>805</v>
      </c>
      <c r="E129" s="96"/>
      <c r="F129" s="96"/>
      <c r="G129" s="97"/>
      <c r="H129" s="39"/>
      <c r="I129" s="39">
        <v>7000000</v>
      </c>
      <c r="J129" s="96"/>
      <c r="K129" s="96"/>
      <c r="L129" s="96"/>
      <c r="M129" s="96"/>
      <c r="N129" s="96"/>
      <c r="O129" s="93"/>
      <c r="P129" s="95"/>
      <c r="Q129" s="95"/>
      <c r="R129" s="94"/>
      <c r="S129" s="96"/>
      <c r="T129" s="96"/>
      <c r="U129" s="96"/>
      <c r="V129" s="96"/>
      <c r="W129" s="96"/>
      <c r="X129" s="96"/>
      <c r="Y129" s="96"/>
      <c r="Z129" s="96"/>
      <c r="AA129" s="96"/>
      <c r="AB129" s="96"/>
      <c r="AC129" s="96"/>
      <c r="AD129" s="96"/>
      <c r="AE129" s="96"/>
    </row>
    <row r="130" spans="1:31" s="128" customFormat="1" ht="25.2" customHeight="1" x14ac:dyDescent="0.25">
      <c r="A130" s="96" t="s">
        <v>693</v>
      </c>
      <c r="B130" s="96" t="s">
        <v>714</v>
      </c>
      <c r="C130" s="94" t="s">
        <v>720</v>
      </c>
      <c r="D130" s="96" t="s">
        <v>807</v>
      </c>
      <c r="E130" s="96"/>
      <c r="F130" s="96"/>
      <c r="G130" s="97"/>
      <c r="H130" s="39">
        <v>1639299.36</v>
      </c>
      <c r="I130" s="39"/>
      <c r="J130" s="96"/>
      <c r="K130" s="96"/>
      <c r="L130" s="96"/>
      <c r="M130" s="96"/>
      <c r="N130" s="96"/>
      <c r="O130" s="93"/>
      <c r="P130" s="95"/>
      <c r="Q130" s="95"/>
      <c r="R130" s="94"/>
      <c r="S130" s="96"/>
      <c r="T130" s="96"/>
      <c r="U130" s="96"/>
      <c r="V130" s="96"/>
      <c r="W130" s="96"/>
      <c r="X130" s="96"/>
      <c r="Y130" s="96"/>
      <c r="Z130" s="96"/>
      <c r="AA130" s="96"/>
      <c r="AB130" s="96"/>
      <c r="AC130" s="96"/>
      <c r="AD130" s="96"/>
      <c r="AE130" s="96"/>
    </row>
    <row r="131" spans="1:31" s="128" customFormat="1" ht="25.2" customHeight="1" x14ac:dyDescent="0.25">
      <c r="A131" s="96" t="s">
        <v>694</v>
      </c>
      <c r="B131" s="96" t="s">
        <v>715</v>
      </c>
      <c r="C131" s="94" t="s">
        <v>721</v>
      </c>
      <c r="D131" s="96" t="s">
        <v>808</v>
      </c>
      <c r="E131" s="96"/>
      <c r="F131" s="96"/>
      <c r="G131" s="97" t="s">
        <v>819</v>
      </c>
      <c r="H131" s="39"/>
      <c r="I131" s="39">
        <v>3800000</v>
      </c>
      <c r="J131" s="96"/>
      <c r="K131" s="96"/>
      <c r="L131" s="96"/>
      <c r="M131" s="96"/>
      <c r="N131" s="96"/>
      <c r="O131" s="93"/>
      <c r="P131" s="95"/>
      <c r="Q131" s="95"/>
      <c r="R131" s="94"/>
      <c r="S131" s="96"/>
      <c r="T131" s="96"/>
      <c r="U131" s="96"/>
      <c r="V131" s="96"/>
      <c r="W131" s="96"/>
      <c r="X131" s="96"/>
      <c r="Y131" s="96"/>
      <c r="Z131" s="96"/>
      <c r="AA131" s="96"/>
      <c r="AB131" s="96"/>
      <c r="AC131" s="96"/>
      <c r="AD131" s="96"/>
      <c r="AE131" s="96"/>
    </row>
    <row r="132" spans="1:31" s="128" customFormat="1" ht="25.2" customHeight="1" x14ac:dyDescent="0.25">
      <c r="A132" s="96" t="s">
        <v>704</v>
      </c>
      <c r="B132" s="96" t="s">
        <v>714</v>
      </c>
      <c r="C132" s="96" t="s">
        <v>705</v>
      </c>
      <c r="D132" s="96" t="s">
        <v>808</v>
      </c>
      <c r="E132" s="96"/>
      <c r="F132" s="96"/>
      <c r="G132" s="97">
        <v>2024</v>
      </c>
      <c r="H132" s="39">
        <v>13616</v>
      </c>
      <c r="I132" s="39"/>
      <c r="J132" s="96"/>
      <c r="K132" s="96"/>
      <c r="L132" s="96"/>
      <c r="M132" s="96"/>
      <c r="N132" s="96"/>
      <c r="O132" s="93"/>
      <c r="P132" s="95"/>
      <c r="Q132" s="95"/>
      <c r="R132" s="94"/>
      <c r="S132" s="96"/>
      <c r="T132" s="96"/>
      <c r="U132" s="96"/>
      <c r="V132" s="96"/>
      <c r="W132" s="96"/>
      <c r="X132" s="96"/>
      <c r="Y132" s="96"/>
      <c r="Z132" s="96"/>
      <c r="AA132" s="96"/>
      <c r="AB132" s="96"/>
      <c r="AC132" s="96"/>
      <c r="AD132" s="96"/>
      <c r="AE132" s="96"/>
    </row>
    <row r="133" spans="1:31" s="128" customFormat="1" ht="25.2" customHeight="1" x14ac:dyDescent="0.25">
      <c r="A133" s="96" t="s">
        <v>706</v>
      </c>
      <c r="B133" s="96" t="s">
        <v>713</v>
      </c>
      <c r="C133" s="94" t="s">
        <v>707</v>
      </c>
      <c r="D133" s="96" t="s">
        <v>805</v>
      </c>
      <c r="E133" s="96"/>
      <c r="F133" s="96"/>
      <c r="G133" s="97">
        <v>2024</v>
      </c>
      <c r="H133" s="39">
        <v>265766.37</v>
      </c>
      <c r="I133" s="39"/>
      <c r="J133" s="96"/>
      <c r="K133" s="96"/>
      <c r="L133" s="96"/>
      <c r="M133" s="96"/>
      <c r="N133" s="96"/>
      <c r="O133" s="93"/>
      <c r="P133" s="95"/>
      <c r="Q133" s="95"/>
      <c r="R133" s="94"/>
      <c r="S133" s="96"/>
      <c r="T133" s="96"/>
      <c r="U133" s="96"/>
      <c r="V133" s="96"/>
      <c r="W133" s="96"/>
      <c r="X133" s="96"/>
      <c r="Y133" s="96"/>
      <c r="Z133" s="96"/>
      <c r="AA133" s="96"/>
      <c r="AB133" s="96"/>
      <c r="AC133" s="96"/>
      <c r="AD133" s="96"/>
      <c r="AE133" s="96"/>
    </row>
    <row r="134" spans="1:31" s="128" customFormat="1" ht="25.2" customHeight="1" x14ac:dyDescent="0.25">
      <c r="A134" s="96" t="s">
        <v>708</v>
      </c>
      <c r="B134" s="96" t="s">
        <v>713</v>
      </c>
      <c r="C134" s="94" t="s">
        <v>709</v>
      </c>
      <c r="D134" s="96" t="s">
        <v>805</v>
      </c>
      <c r="E134" s="96"/>
      <c r="F134" s="96"/>
      <c r="G134" s="97"/>
      <c r="H134" s="39">
        <v>10983.9</v>
      </c>
      <c r="I134" s="39"/>
      <c r="J134" s="96"/>
      <c r="K134" s="96"/>
      <c r="L134" s="96"/>
      <c r="M134" s="96"/>
      <c r="N134" s="96"/>
      <c r="O134" s="93"/>
      <c r="P134" s="95"/>
      <c r="Q134" s="95"/>
      <c r="R134" s="94"/>
      <c r="S134" s="96"/>
      <c r="T134" s="96"/>
      <c r="U134" s="96"/>
      <c r="V134" s="96"/>
      <c r="W134" s="96"/>
      <c r="X134" s="96"/>
      <c r="Y134" s="96"/>
      <c r="Z134" s="96"/>
      <c r="AA134" s="96"/>
      <c r="AB134" s="96"/>
      <c r="AC134" s="96"/>
      <c r="AD134" s="96"/>
      <c r="AE134" s="96"/>
    </row>
    <row r="135" spans="1:31" s="128" customFormat="1" ht="25.2" customHeight="1" x14ac:dyDescent="0.25">
      <c r="A135" s="96" t="s">
        <v>835</v>
      </c>
      <c r="B135" s="96"/>
      <c r="C135" s="94"/>
      <c r="D135" s="96"/>
      <c r="E135" s="96"/>
      <c r="F135" s="96"/>
      <c r="G135" s="97"/>
      <c r="H135" s="39">
        <v>33514330.289999999</v>
      </c>
      <c r="I135" s="39"/>
      <c r="J135" s="96"/>
      <c r="K135" s="96"/>
      <c r="L135" s="96"/>
      <c r="M135" s="96"/>
      <c r="N135" s="96"/>
      <c r="O135" s="93"/>
      <c r="P135" s="95"/>
      <c r="Q135" s="95"/>
      <c r="R135" s="94"/>
      <c r="S135" s="96"/>
      <c r="T135" s="96"/>
      <c r="U135" s="96"/>
      <c r="V135" s="96"/>
      <c r="W135" s="96"/>
      <c r="X135" s="96"/>
      <c r="Y135" s="96"/>
      <c r="Z135" s="96"/>
      <c r="AA135" s="96"/>
      <c r="AB135" s="96"/>
      <c r="AC135" s="96"/>
      <c r="AD135" s="96"/>
      <c r="AE135" s="96"/>
    </row>
    <row r="136" spans="1:31" s="128" customFormat="1" ht="25.2" customHeight="1" x14ac:dyDescent="0.25">
      <c r="A136" s="96"/>
      <c r="B136" s="96"/>
      <c r="C136" s="94"/>
      <c r="D136" s="96"/>
      <c r="E136" s="96"/>
      <c r="F136" s="96"/>
      <c r="G136" s="97"/>
      <c r="H136" s="52">
        <f>SUM(H4:H135)</f>
        <v>63806660.579999998</v>
      </c>
      <c r="I136" s="52">
        <f>SUM(I4:I129)</f>
        <v>68078678.319999993</v>
      </c>
      <c r="J136" s="96"/>
      <c r="K136" s="96"/>
      <c r="L136" s="96"/>
      <c r="M136" s="96"/>
      <c r="N136" s="96"/>
      <c r="O136" s="93"/>
      <c r="P136" s="95"/>
      <c r="Q136" s="95"/>
      <c r="R136" s="94"/>
      <c r="S136" s="96"/>
      <c r="T136" s="96"/>
      <c r="U136" s="96"/>
      <c r="V136" s="96"/>
      <c r="W136" s="96"/>
      <c r="X136" s="96"/>
      <c r="Y136" s="96"/>
      <c r="Z136" s="96"/>
      <c r="AA136" s="96"/>
      <c r="AB136" s="96"/>
      <c r="AC136" s="96"/>
      <c r="AD136" s="96"/>
      <c r="AE136" s="96"/>
    </row>
    <row r="137" spans="1:31" s="131" customFormat="1" ht="16.2" customHeight="1" x14ac:dyDescent="0.25">
      <c r="A137" s="129"/>
      <c r="B137" s="104"/>
      <c r="C137" s="104"/>
      <c r="D137" s="104"/>
      <c r="E137" s="104"/>
      <c r="F137" s="104"/>
      <c r="G137" s="105" t="s">
        <v>72</v>
      </c>
      <c r="H137" s="172">
        <f>SUM(H136:I136)</f>
        <v>131885338.89999999</v>
      </c>
      <c r="I137" s="172"/>
      <c r="J137" s="105"/>
      <c r="K137" s="105"/>
      <c r="L137" s="105"/>
      <c r="M137" s="105"/>
      <c r="N137" s="104"/>
      <c r="O137" s="105"/>
      <c r="P137" s="104"/>
      <c r="Q137" s="104"/>
      <c r="R137" s="104"/>
      <c r="S137" s="104"/>
      <c r="T137" s="104"/>
      <c r="U137" s="104"/>
      <c r="V137" s="104"/>
      <c r="W137" s="104"/>
      <c r="X137" s="104"/>
      <c r="Y137" s="104"/>
      <c r="Z137" s="104"/>
      <c r="AA137" s="104"/>
      <c r="AB137" s="104"/>
      <c r="AC137" s="104"/>
      <c r="AD137" s="104"/>
      <c r="AE137" s="130"/>
    </row>
    <row r="138" spans="1:31" s="53" customFormat="1" ht="13.95" customHeight="1" x14ac:dyDescent="0.25">
      <c r="G138" s="54"/>
      <c r="H138" s="54"/>
      <c r="I138" s="54"/>
      <c r="J138" s="54"/>
      <c r="K138" s="54"/>
      <c r="L138" s="54"/>
      <c r="M138" s="54"/>
      <c r="O138" s="54"/>
    </row>
    <row r="139" spans="1:31" x14ac:dyDescent="0.25">
      <c r="A139" s="132" t="s">
        <v>59</v>
      </c>
      <c r="G139" s="4"/>
      <c r="H139" s="4"/>
      <c r="I139" s="4"/>
      <c r="J139" s="4"/>
      <c r="K139" s="4"/>
      <c r="L139" s="4"/>
      <c r="M139" s="4"/>
      <c r="O139" s="4"/>
    </row>
    <row r="140" spans="1:31" ht="10.199999999999999" x14ac:dyDescent="0.25">
      <c r="A140" s="77" t="s">
        <v>60</v>
      </c>
      <c r="B140" s="77"/>
      <c r="C140" s="77"/>
      <c r="D140" s="77"/>
      <c r="E140" s="77"/>
      <c r="F140" s="77"/>
      <c r="G140" s="77"/>
      <c r="H140" s="77"/>
      <c r="I140" s="77"/>
      <c r="J140" s="77"/>
      <c r="K140" s="77"/>
      <c r="L140" s="77"/>
      <c r="M140" s="77"/>
      <c r="N140" s="77"/>
      <c r="O140" s="77"/>
      <c r="P140" s="77"/>
      <c r="Q140" s="77"/>
      <c r="R140" s="77"/>
      <c r="S140" s="77"/>
      <c r="T140" s="77"/>
      <c r="U140" s="77"/>
      <c r="V140" s="77"/>
      <c r="W140" s="77"/>
    </row>
    <row r="141" spans="1:31" ht="26.25" customHeight="1" x14ac:dyDescent="0.25">
      <c r="A141" s="171" t="s">
        <v>61</v>
      </c>
      <c r="B141" s="171"/>
      <c r="C141" s="171"/>
      <c r="D141" s="171"/>
      <c r="E141" s="171"/>
      <c r="F141" s="171"/>
      <c r="G141" s="171"/>
      <c r="H141" s="171"/>
      <c r="I141" s="171"/>
      <c r="J141" s="171"/>
      <c r="K141" s="171"/>
      <c r="L141" s="171"/>
      <c r="M141" s="171"/>
      <c r="N141" s="126"/>
      <c r="O141" s="70"/>
      <c r="P141" s="70"/>
      <c r="Q141" s="70"/>
      <c r="R141" s="70"/>
      <c r="S141" s="70"/>
      <c r="T141" s="70"/>
      <c r="U141" s="70"/>
      <c r="V141" s="70"/>
      <c r="W141" s="70"/>
    </row>
    <row r="142" spans="1:31" ht="10.199999999999999" x14ac:dyDescent="0.25">
      <c r="A142" s="77" t="s">
        <v>62</v>
      </c>
      <c r="B142" s="77"/>
      <c r="C142" s="77"/>
      <c r="D142" s="133" t="s">
        <v>63</v>
      </c>
      <c r="E142" s="133"/>
      <c r="F142" s="133"/>
      <c r="G142" s="133"/>
      <c r="H142" s="133" t="s">
        <v>64</v>
      </c>
      <c r="I142" s="133"/>
      <c r="J142" s="133"/>
      <c r="K142" s="133"/>
      <c r="L142" s="133"/>
      <c r="M142" s="77"/>
      <c r="N142" s="77"/>
      <c r="O142" s="77"/>
      <c r="P142" s="77"/>
      <c r="Q142" s="77"/>
      <c r="R142" s="77"/>
      <c r="S142" s="77"/>
      <c r="T142" s="77"/>
      <c r="U142" s="77"/>
      <c r="V142" s="77"/>
      <c r="W142" s="77"/>
    </row>
    <row r="143" spans="1:31" ht="10.199999999999999" x14ac:dyDescent="0.25">
      <c r="A143" s="77"/>
      <c r="B143" s="77"/>
      <c r="C143" s="77"/>
      <c r="D143" s="133"/>
      <c r="E143" s="133"/>
      <c r="F143" s="133"/>
      <c r="G143" s="133"/>
      <c r="H143" s="133" t="s">
        <v>65</v>
      </c>
      <c r="I143" s="133"/>
      <c r="J143" s="133"/>
      <c r="K143" s="133"/>
      <c r="L143" s="133"/>
      <c r="M143" s="77"/>
      <c r="N143" s="77"/>
      <c r="O143" s="77"/>
      <c r="P143" s="77"/>
      <c r="Q143" s="77"/>
      <c r="R143" s="77"/>
      <c r="S143" s="77"/>
      <c r="T143" s="77"/>
      <c r="U143" s="77"/>
      <c r="V143" s="77"/>
      <c r="W143" s="77"/>
    </row>
    <row r="144" spans="1:31" ht="10.199999999999999" x14ac:dyDescent="0.25">
      <c r="A144" s="77"/>
      <c r="B144" s="77"/>
      <c r="C144" s="77"/>
      <c r="D144" s="133"/>
      <c r="E144" s="133"/>
      <c r="F144" s="133"/>
      <c r="G144" s="133"/>
      <c r="H144" s="133" t="s">
        <v>66</v>
      </c>
      <c r="I144" s="133"/>
      <c r="J144" s="133"/>
      <c r="K144" s="133"/>
      <c r="L144" s="133"/>
      <c r="M144" s="77"/>
      <c r="N144" s="77"/>
      <c r="O144" s="77"/>
      <c r="P144" s="77"/>
      <c r="Q144" s="77"/>
      <c r="R144" s="77"/>
      <c r="S144" s="77"/>
      <c r="T144" s="77"/>
      <c r="U144" s="77"/>
      <c r="V144" s="77"/>
      <c r="W144" s="77"/>
    </row>
    <row r="145" spans="1:23" ht="10.199999999999999" x14ac:dyDescent="0.25">
      <c r="A145" s="77"/>
      <c r="B145" s="77"/>
      <c r="C145" s="77"/>
      <c r="D145" s="133"/>
      <c r="E145" s="133"/>
      <c r="F145" s="133"/>
      <c r="G145" s="133"/>
      <c r="H145" s="133"/>
      <c r="I145" s="133"/>
      <c r="J145" s="133"/>
      <c r="K145" s="133"/>
      <c r="L145" s="133"/>
      <c r="M145" s="77"/>
      <c r="N145" s="77"/>
      <c r="O145" s="77"/>
      <c r="P145" s="77"/>
      <c r="Q145" s="77"/>
      <c r="R145" s="77"/>
      <c r="S145" s="77"/>
      <c r="T145" s="77"/>
      <c r="U145" s="77"/>
      <c r="V145" s="77"/>
      <c r="W145" s="77"/>
    </row>
    <row r="146" spans="1:23" ht="10.199999999999999" x14ac:dyDescent="0.25">
      <c r="A146" s="77"/>
      <c r="B146" s="77"/>
      <c r="C146" s="77"/>
      <c r="D146" s="133" t="s">
        <v>67</v>
      </c>
      <c r="E146" s="133"/>
      <c r="F146" s="133"/>
      <c r="G146" s="133"/>
      <c r="H146" s="133" t="s">
        <v>68</v>
      </c>
      <c r="I146" s="126"/>
      <c r="J146" s="126"/>
      <c r="K146" s="126"/>
      <c r="L146" s="126"/>
      <c r="M146" s="77"/>
      <c r="N146" s="77"/>
      <c r="O146" s="77"/>
      <c r="P146" s="77"/>
      <c r="Q146" s="77"/>
      <c r="R146" s="77"/>
      <c r="S146" s="77"/>
      <c r="T146" s="77"/>
      <c r="U146" s="77"/>
      <c r="V146" s="77"/>
      <c r="W146" s="77"/>
    </row>
    <row r="147" spans="1:23" ht="10.199999999999999" x14ac:dyDescent="0.25">
      <c r="A147" s="77"/>
      <c r="B147" s="77"/>
      <c r="C147" s="77"/>
      <c r="D147" s="77"/>
      <c r="E147" s="77"/>
      <c r="F147" s="77"/>
      <c r="G147" s="133"/>
      <c r="H147" s="133"/>
      <c r="I147" s="133"/>
      <c r="J147" s="133"/>
      <c r="K147" s="133"/>
      <c r="L147" s="133"/>
      <c r="M147" s="134"/>
      <c r="N147" s="134"/>
      <c r="O147" s="77"/>
      <c r="P147" s="77"/>
      <c r="Q147" s="77"/>
      <c r="R147" s="77"/>
      <c r="S147" s="77"/>
      <c r="T147" s="77"/>
      <c r="U147" s="77"/>
      <c r="V147" s="77"/>
      <c r="W147" s="77"/>
    </row>
    <row r="149" spans="1:23" ht="10.199999999999999" x14ac:dyDescent="0.25">
      <c r="A149" s="77" t="s">
        <v>69</v>
      </c>
      <c r="B149" s="77"/>
      <c r="C149" s="77"/>
      <c r="D149" s="77"/>
      <c r="E149" s="77"/>
      <c r="F149" s="77"/>
      <c r="G149" s="77"/>
      <c r="H149" s="77"/>
      <c r="I149" s="77"/>
      <c r="J149" s="77"/>
      <c r="K149" s="77"/>
      <c r="L149" s="77"/>
      <c r="M149" s="77"/>
      <c r="N149" s="77"/>
      <c r="O149" s="77"/>
      <c r="P149" s="77"/>
      <c r="Q149" s="77"/>
      <c r="R149" s="77"/>
      <c r="S149" s="77"/>
      <c r="T149" s="77"/>
      <c r="U149" s="77"/>
      <c r="V149" s="77"/>
      <c r="W149" s="77"/>
    </row>
    <row r="150" spans="1:23" ht="10.199999999999999" x14ac:dyDescent="0.25">
      <c r="A150" s="77" t="s">
        <v>70</v>
      </c>
      <c r="B150" s="77"/>
      <c r="C150" s="77"/>
      <c r="D150" s="77"/>
      <c r="E150" s="77"/>
      <c r="F150" s="77"/>
      <c r="G150" s="77"/>
      <c r="H150" s="77"/>
      <c r="I150" s="77"/>
      <c r="J150" s="77"/>
      <c r="K150" s="77"/>
      <c r="L150" s="77"/>
      <c r="M150" s="77"/>
      <c r="N150" s="77"/>
      <c r="O150" s="77"/>
      <c r="P150" s="77"/>
      <c r="Q150" s="77"/>
      <c r="R150" s="77"/>
      <c r="S150" s="77"/>
      <c r="T150" s="77"/>
      <c r="U150" s="77"/>
      <c r="V150" s="77"/>
      <c r="W150" s="77"/>
    </row>
    <row r="151" spans="1:23" ht="10.199999999999999" x14ac:dyDescent="0.25">
      <c r="A151" s="77" t="s">
        <v>71</v>
      </c>
      <c r="B151" s="77"/>
      <c r="C151" s="77"/>
      <c r="D151" s="77"/>
      <c r="E151" s="77"/>
      <c r="F151" s="77"/>
      <c r="G151" s="77"/>
      <c r="H151" s="77"/>
      <c r="I151" s="77"/>
      <c r="J151" s="77"/>
      <c r="K151" s="77"/>
      <c r="L151" s="77"/>
      <c r="M151" s="77"/>
      <c r="N151" s="77"/>
      <c r="O151" s="77"/>
      <c r="P151" s="77"/>
      <c r="Q151" s="77"/>
      <c r="R151" s="77"/>
      <c r="S151" s="77"/>
      <c r="T151" s="77"/>
      <c r="U151" s="77"/>
      <c r="V151" s="77"/>
      <c r="W151" s="77"/>
    </row>
    <row r="152" spans="1:23" ht="10.199999999999999" x14ac:dyDescent="0.25">
      <c r="A152" s="171"/>
      <c r="B152" s="171"/>
      <c r="C152" s="171"/>
      <c r="D152" s="171"/>
      <c r="E152" s="171"/>
      <c r="F152" s="171"/>
      <c r="G152" s="171"/>
      <c r="H152" s="171"/>
      <c r="I152" s="171"/>
      <c r="J152" s="171"/>
      <c r="K152" s="171"/>
      <c r="L152" s="171"/>
      <c r="M152" s="171"/>
      <c r="N152" s="70"/>
      <c r="O152" s="77"/>
      <c r="P152" s="77"/>
      <c r="Q152" s="77"/>
      <c r="R152" s="77"/>
      <c r="S152" s="77"/>
      <c r="T152" s="77"/>
      <c r="U152" s="77"/>
      <c r="V152" s="77"/>
      <c r="W152" s="77"/>
    </row>
    <row r="153" spans="1:23" ht="10.199999999999999" x14ac:dyDescent="0.25">
      <c r="A153" s="77"/>
      <c r="B153" s="77"/>
      <c r="C153" s="77"/>
      <c r="D153" s="77"/>
      <c r="E153" s="77"/>
      <c r="F153" s="77"/>
      <c r="G153" s="77"/>
      <c r="H153" s="77"/>
      <c r="I153" s="77"/>
      <c r="J153" s="77"/>
      <c r="K153" s="77"/>
      <c r="L153" s="77"/>
      <c r="M153" s="77"/>
      <c r="N153" s="77"/>
      <c r="O153" s="77"/>
      <c r="P153" s="77"/>
      <c r="Q153" s="77"/>
      <c r="R153" s="77"/>
      <c r="S153" s="77"/>
      <c r="T153" s="77"/>
      <c r="U153" s="77"/>
      <c r="V153" s="77"/>
      <c r="W153" s="77"/>
    </row>
    <row r="154" spans="1:23" ht="10.199999999999999" x14ac:dyDescent="0.2">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row>
    <row r="155" spans="1:23" ht="10.199999999999999" x14ac:dyDescent="0.2">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row>
  </sheetData>
  <mergeCells count="30">
    <mergeCell ref="A141:M141"/>
    <mergeCell ref="A152:M152"/>
    <mergeCell ref="V2:V3"/>
    <mergeCell ref="W2:W3"/>
    <mergeCell ref="X2:Z2"/>
    <mergeCell ref="H137:I137"/>
    <mergeCell ref="T2:T3"/>
    <mergeCell ref="U2:U3"/>
    <mergeCell ref="C2:C3"/>
    <mergeCell ref="P2:P3"/>
    <mergeCell ref="Q2:Q3"/>
    <mergeCell ref="R2:R3"/>
    <mergeCell ref="S2:S3"/>
    <mergeCell ref="F2:F3"/>
    <mergeCell ref="A1:AE1"/>
    <mergeCell ref="N2:N3"/>
    <mergeCell ref="O2:O3"/>
    <mergeCell ref="A2:A3"/>
    <mergeCell ref="B2:B3"/>
    <mergeCell ref="D2:D3"/>
    <mergeCell ref="E2:E3"/>
    <mergeCell ref="G2:G3"/>
    <mergeCell ref="H2:I2"/>
    <mergeCell ref="AE2:AE3"/>
    <mergeCell ref="AA2:AC2"/>
    <mergeCell ref="J2:J3"/>
    <mergeCell ref="K2:K3"/>
    <mergeCell ref="L2:L3"/>
    <mergeCell ref="M2:M3"/>
    <mergeCell ref="AD2:AD3"/>
  </mergeCells>
  <printOptions horizontalCentered="1"/>
  <pageMargins left="0.23622047244094491" right="0.23622047244094491" top="0.74803149606299213" bottom="0.74803149606299213" header="0.31496062992125984" footer="0.31496062992125984"/>
  <pageSetup paperSize="8" scale="40" fitToHeight="0" orientation="landscape" r:id="rId1"/>
  <headerFooter>
    <oddFooter>&amp;LMentor S.A.&amp;C&amp;A&amp;RStrona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8"/>
  <sheetViews>
    <sheetView zoomScale="85" zoomScaleNormal="85" workbookViewId="0">
      <selection activeCell="E78" sqref="E78"/>
    </sheetView>
  </sheetViews>
  <sheetFormatPr defaultColWidth="9.33203125" defaultRowHeight="9" x14ac:dyDescent="0.25"/>
  <cols>
    <col min="1" max="1" width="35.6640625" style="7" customWidth="1"/>
    <col min="2" max="2" width="20.6640625" style="48" customWidth="1"/>
    <col min="3" max="3" width="20.6640625" style="4" customWidth="1"/>
    <col min="4" max="4" width="24.5546875" style="30" customWidth="1"/>
    <col min="5" max="6" width="20.6640625" style="6" customWidth="1"/>
    <col min="7" max="7" width="20.6640625" style="5" customWidth="1"/>
    <col min="8" max="16384" width="9.33203125" style="5"/>
  </cols>
  <sheetData>
    <row r="1" spans="1:7" ht="16.2" customHeight="1" x14ac:dyDescent="0.25">
      <c r="A1" s="173" t="s">
        <v>5</v>
      </c>
      <c r="B1" s="174"/>
      <c r="C1" s="174"/>
      <c r="D1" s="174"/>
      <c r="E1" s="174"/>
      <c r="F1" s="174"/>
      <c r="G1" s="175"/>
    </row>
    <row r="2" spans="1:7" ht="10.95" customHeight="1" x14ac:dyDescent="0.2">
      <c r="A2" s="64"/>
      <c r="B2" s="65"/>
      <c r="C2" s="66"/>
      <c r="D2" s="65"/>
      <c r="E2" s="66"/>
      <c r="F2" s="66"/>
      <c r="G2" s="67"/>
    </row>
    <row r="3" spans="1:7" ht="10.95" customHeight="1" x14ac:dyDescent="0.25">
      <c r="A3" s="179" t="s">
        <v>141</v>
      </c>
      <c r="B3" s="180"/>
      <c r="C3" s="180"/>
      <c r="D3" s="180"/>
      <c r="E3" s="180"/>
      <c r="F3" s="180"/>
      <c r="G3" s="181"/>
    </row>
    <row r="4" spans="1:7" ht="10.95" customHeight="1" x14ac:dyDescent="0.25">
      <c r="A4" s="182"/>
      <c r="B4" s="183"/>
      <c r="C4" s="183"/>
      <c r="D4" s="183"/>
      <c r="E4" s="183"/>
      <c r="F4" s="183"/>
      <c r="G4" s="184"/>
    </row>
    <row r="5" spans="1:7" ht="48" customHeight="1" x14ac:dyDescent="0.25">
      <c r="A5" s="182" t="s">
        <v>142</v>
      </c>
      <c r="B5" s="183"/>
      <c r="C5" s="183"/>
      <c r="D5" s="183"/>
      <c r="E5" s="183"/>
      <c r="F5" s="183"/>
      <c r="G5" s="184"/>
    </row>
    <row r="6" spans="1:7" ht="10.95" customHeight="1" x14ac:dyDescent="0.25">
      <c r="A6" s="182" t="s">
        <v>116</v>
      </c>
      <c r="B6" s="183"/>
      <c r="C6" s="183"/>
      <c r="D6" s="183"/>
      <c r="E6" s="183"/>
      <c r="F6" s="183"/>
      <c r="G6" s="184"/>
    </row>
    <row r="7" spans="1:7" ht="10.95" customHeight="1" x14ac:dyDescent="0.25">
      <c r="A7" s="68"/>
      <c r="B7" s="70"/>
      <c r="C7" s="33"/>
      <c r="D7" s="70"/>
      <c r="E7" s="33"/>
      <c r="F7" s="33"/>
      <c r="G7" s="69"/>
    </row>
    <row r="8" spans="1:7" ht="10.95" customHeight="1" x14ac:dyDescent="0.25">
      <c r="A8" s="76" t="s">
        <v>6</v>
      </c>
      <c r="B8" s="79"/>
      <c r="C8" s="62"/>
      <c r="D8" s="77" t="s">
        <v>8</v>
      </c>
      <c r="E8" s="62"/>
      <c r="F8" s="62"/>
      <c r="G8" s="67"/>
    </row>
    <row r="9" spans="1:7" ht="10.95" customHeight="1" x14ac:dyDescent="0.25">
      <c r="A9" s="75" t="s">
        <v>7</v>
      </c>
      <c r="B9" s="77"/>
      <c r="C9" s="62"/>
      <c r="D9" s="77" t="s">
        <v>10</v>
      </c>
      <c r="E9" s="77"/>
      <c r="F9" s="62"/>
      <c r="G9" s="80"/>
    </row>
    <row r="10" spans="1:7" ht="10.95" customHeight="1" x14ac:dyDescent="0.25">
      <c r="A10" s="78" t="s">
        <v>9</v>
      </c>
      <c r="B10" s="77"/>
      <c r="C10" s="62"/>
      <c r="D10" s="77" t="s">
        <v>10</v>
      </c>
      <c r="E10" s="77"/>
      <c r="F10" s="62"/>
      <c r="G10" s="80"/>
    </row>
    <row r="11" spans="1:7" ht="10.95" customHeight="1" x14ac:dyDescent="0.25">
      <c r="A11" s="75" t="s">
        <v>11</v>
      </c>
      <c r="B11" s="77"/>
      <c r="C11" s="62"/>
      <c r="D11" s="77" t="s">
        <v>10</v>
      </c>
      <c r="E11" s="77"/>
      <c r="F11" s="62"/>
      <c r="G11" s="80"/>
    </row>
    <row r="12" spans="1:7" ht="10.95" customHeight="1" x14ac:dyDescent="0.25">
      <c r="A12" s="75" t="s">
        <v>12</v>
      </c>
      <c r="B12" s="77"/>
      <c r="C12" s="62"/>
      <c r="D12" s="77" t="s">
        <v>10</v>
      </c>
      <c r="E12" s="77"/>
      <c r="F12" s="62"/>
      <c r="G12" s="80"/>
    </row>
    <row r="13" spans="1:7" ht="10.95" customHeight="1" x14ac:dyDescent="0.25">
      <c r="A13" s="75"/>
      <c r="B13" s="77"/>
      <c r="C13" s="62"/>
      <c r="D13" s="77"/>
      <c r="E13" s="77"/>
      <c r="F13" s="62"/>
      <c r="G13" s="80"/>
    </row>
    <row r="14" spans="1:7" ht="21" customHeight="1" x14ac:dyDescent="0.25">
      <c r="A14" s="176" t="s">
        <v>120</v>
      </c>
      <c r="B14" s="177"/>
      <c r="C14" s="177"/>
      <c r="D14" s="177"/>
      <c r="E14" s="177"/>
      <c r="F14" s="177"/>
      <c r="G14" s="178"/>
    </row>
    <row r="15" spans="1:7" ht="10.95" customHeight="1" x14ac:dyDescent="0.25">
      <c r="A15" s="89" t="s">
        <v>118</v>
      </c>
      <c r="B15" s="90"/>
      <c r="C15" s="91"/>
      <c r="D15" s="90"/>
      <c r="E15" s="90"/>
      <c r="F15" s="91"/>
      <c r="G15" s="92"/>
    </row>
    <row r="16" spans="1:7" ht="10.95" customHeight="1" x14ac:dyDescent="0.25">
      <c r="A16" s="89" t="s">
        <v>121</v>
      </c>
      <c r="B16" s="90"/>
      <c r="C16" s="91"/>
      <c r="D16" s="90"/>
      <c r="E16" s="90"/>
      <c r="F16" s="91"/>
      <c r="G16" s="92"/>
    </row>
    <row r="17" spans="1:7" ht="10.95" customHeight="1" x14ac:dyDescent="0.25">
      <c r="A17" s="89" t="s">
        <v>122</v>
      </c>
      <c r="B17" s="90"/>
      <c r="C17" s="91"/>
      <c r="D17" s="90"/>
      <c r="E17" s="90"/>
      <c r="F17" s="91"/>
      <c r="G17" s="92"/>
    </row>
    <row r="18" spans="1:7" ht="10.95" customHeight="1" x14ac:dyDescent="0.25">
      <c r="A18" s="89" t="s">
        <v>119</v>
      </c>
      <c r="B18" s="90"/>
      <c r="C18" s="91"/>
      <c r="D18" s="90"/>
      <c r="E18" s="90"/>
      <c r="F18" s="91"/>
      <c r="G18" s="92"/>
    </row>
    <row r="19" spans="1:7" ht="10.95" customHeight="1" x14ac:dyDescent="0.25">
      <c r="A19" s="87"/>
      <c r="G19" s="67"/>
    </row>
    <row r="20" spans="1:7" s="62" customFormat="1" ht="15" customHeight="1" x14ac:dyDescent="0.25">
      <c r="A20" s="156" t="s">
        <v>110</v>
      </c>
      <c r="B20" s="157"/>
      <c r="C20" s="157"/>
      <c r="D20" s="157"/>
      <c r="E20" s="157"/>
      <c r="F20" s="157"/>
      <c r="G20" s="158"/>
    </row>
    <row r="21" spans="1:7" s="77" customFormat="1" ht="75" customHeight="1" x14ac:dyDescent="0.25">
      <c r="A21" s="136" t="s">
        <v>31</v>
      </c>
      <c r="B21" s="106" t="s">
        <v>32</v>
      </c>
      <c r="C21" s="107" t="s">
        <v>152</v>
      </c>
      <c r="D21" s="107" t="s">
        <v>109</v>
      </c>
      <c r="E21" s="108" t="s">
        <v>28</v>
      </c>
      <c r="F21" s="108" t="s">
        <v>4</v>
      </c>
      <c r="G21" s="109" t="s">
        <v>143</v>
      </c>
    </row>
    <row r="22" spans="1:7" s="138" customFormat="1" ht="30" customHeight="1" x14ac:dyDescent="0.25">
      <c r="A22" s="36" t="s">
        <v>425</v>
      </c>
      <c r="B22" s="36" t="s">
        <v>441</v>
      </c>
      <c r="C22" s="34">
        <v>2021</v>
      </c>
      <c r="D22" s="41" t="s">
        <v>439</v>
      </c>
      <c r="E22" s="55">
        <v>3300</v>
      </c>
      <c r="F22" s="137" t="s">
        <v>523</v>
      </c>
      <c r="G22" s="34" t="s">
        <v>483</v>
      </c>
    </row>
    <row r="23" spans="1:7" s="138" customFormat="1" ht="30" customHeight="1" x14ac:dyDescent="0.25">
      <c r="A23" s="36" t="s">
        <v>426</v>
      </c>
      <c r="B23" s="36" t="s">
        <v>442</v>
      </c>
      <c r="C23" s="34">
        <v>2022</v>
      </c>
      <c r="D23" s="41" t="s">
        <v>439</v>
      </c>
      <c r="E23" s="55">
        <v>4000</v>
      </c>
      <c r="F23" s="137" t="s">
        <v>523</v>
      </c>
      <c r="G23" s="34" t="s">
        <v>483</v>
      </c>
    </row>
    <row r="24" spans="1:7" s="138" customFormat="1" ht="30" customHeight="1" x14ac:dyDescent="0.25">
      <c r="A24" s="36" t="s">
        <v>426</v>
      </c>
      <c r="B24" s="36" t="s">
        <v>443</v>
      </c>
      <c r="C24" s="34">
        <v>2022</v>
      </c>
      <c r="D24" s="41" t="s">
        <v>439</v>
      </c>
      <c r="E24" s="55">
        <v>3999.99</v>
      </c>
      <c r="F24" s="137" t="s">
        <v>523</v>
      </c>
      <c r="G24" s="34" t="s">
        <v>483</v>
      </c>
    </row>
    <row r="25" spans="1:7" s="138" customFormat="1" ht="30" customHeight="1" x14ac:dyDescent="0.25">
      <c r="A25" s="36" t="s">
        <v>427</v>
      </c>
      <c r="B25" s="36" t="s">
        <v>444</v>
      </c>
      <c r="C25" s="34">
        <v>2022</v>
      </c>
      <c r="D25" s="41" t="s">
        <v>439</v>
      </c>
      <c r="E25" s="55">
        <v>17952.5</v>
      </c>
      <c r="F25" s="137" t="s">
        <v>523</v>
      </c>
      <c r="G25" s="34" t="s">
        <v>483</v>
      </c>
    </row>
    <row r="26" spans="1:7" s="138" customFormat="1" ht="30" customHeight="1" x14ac:dyDescent="0.25">
      <c r="A26" s="36" t="s">
        <v>428</v>
      </c>
      <c r="B26" s="36" t="s">
        <v>445</v>
      </c>
      <c r="C26" s="34">
        <v>2022</v>
      </c>
      <c r="D26" s="41" t="s">
        <v>439</v>
      </c>
      <c r="E26" s="55">
        <v>6812.97</v>
      </c>
      <c r="F26" s="137" t="s">
        <v>523</v>
      </c>
      <c r="G26" s="34" t="s">
        <v>483</v>
      </c>
    </row>
    <row r="27" spans="1:7" s="138" customFormat="1" ht="30" customHeight="1" x14ac:dyDescent="0.25">
      <c r="A27" s="36" t="s">
        <v>428</v>
      </c>
      <c r="B27" s="36" t="s">
        <v>494</v>
      </c>
      <c r="C27" s="34">
        <v>2022</v>
      </c>
      <c r="D27" s="41" t="s">
        <v>439</v>
      </c>
      <c r="E27" s="55">
        <v>6812.97</v>
      </c>
      <c r="F27" s="137" t="s">
        <v>523</v>
      </c>
      <c r="G27" s="34" t="s">
        <v>483</v>
      </c>
    </row>
    <row r="28" spans="1:7" s="138" customFormat="1" ht="30" customHeight="1" x14ac:dyDescent="0.25">
      <c r="A28" s="36" t="s">
        <v>428</v>
      </c>
      <c r="B28" s="36" t="s">
        <v>495</v>
      </c>
      <c r="C28" s="34">
        <v>2022</v>
      </c>
      <c r="D28" s="41" t="s">
        <v>439</v>
      </c>
      <c r="E28" s="55">
        <v>6812.97</v>
      </c>
      <c r="F28" s="137" t="s">
        <v>523</v>
      </c>
      <c r="G28" s="34" t="s">
        <v>483</v>
      </c>
    </row>
    <row r="29" spans="1:7" s="138" customFormat="1" ht="30" customHeight="1" x14ac:dyDescent="0.25">
      <c r="A29" s="36" t="s">
        <v>428</v>
      </c>
      <c r="B29" s="36" t="s">
        <v>496</v>
      </c>
      <c r="C29" s="34">
        <v>2022</v>
      </c>
      <c r="D29" s="41" t="s">
        <v>439</v>
      </c>
      <c r="E29" s="55">
        <v>6812.97</v>
      </c>
      <c r="F29" s="137" t="s">
        <v>523</v>
      </c>
      <c r="G29" s="34" t="s">
        <v>483</v>
      </c>
    </row>
    <row r="30" spans="1:7" s="138" customFormat="1" ht="30" customHeight="1" x14ac:dyDescent="0.25">
      <c r="A30" s="36" t="s">
        <v>428</v>
      </c>
      <c r="B30" s="36" t="s">
        <v>497</v>
      </c>
      <c r="C30" s="34">
        <v>2022</v>
      </c>
      <c r="D30" s="41" t="s">
        <v>439</v>
      </c>
      <c r="E30" s="55">
        <v>6812.97</v>
      </c>
      <c r="F30" s="137" t="s">
        <v>523</v>
      </c>
      <c r="G30" s="34" t="s">
        <v>483</v>
      </c>
    </row>
    <row r="31" spans="1:7" s="138" customFormat="1" ht="30" customHeight="1" x14ac:dyDescent="0.25">
      <c r="A31" s="36" t="s">
        <v>428</v>
      </c>
      <c r="B31" s="36" t="s">
        <v>498</v>
      </c>
      <c r="C31" s="34">
        <v>2022</v>
      </c>
      <c r="D31" s="41" t="s">
        <v>439</v>
      </c>
      <c r="E31" s="55">
        <v>6812.97</v>
      </c>
      <c r="F31" s="137" t="s">
        <v>523</v>
      </c>
      <c r="G31" s="34" t="s">
        <v>483</v>
      </c>
    </row>
    <row r="32" spans="1:7" s="138" customFormat="1" ht="30" customHeight="1" x14ac:dyDescent="0.25">
      <c r="A32" s="36" t="s">
        <v>428</v>
      </c>
      <c r="B32" s="36" t="s">
        <v>499</v>
      </c>
      <c r="C32" s="34">
        <v>2022</v>
      </c>
      <c r="D32" s="41" t="s">
        <v>439</v>
      </c>
      <c r="E32" s="55">
        <v>6812.97</v>
      </c>
      <c r="F32" s="137" t="s">
        <v>523</v>
      </c>
      <c r="G32" s="34" t="s">
        <v>483</v>
      </c>
    </row>
    <row r="33" spans="1:7" s="138" customFormat="1" ht="30" customHeight="1" x14ac:dyDescent="0.25">
      <c r="A33" s="36" t="s">
        <v>428</v>
      </c>
      <c r="B33" s="36" t="s">
        <v>500</v>
      </c>
      <c r="C33" s="34">
        <v>2022</v>
      </c>
      <c r="D33" s="41" t="s">
        <v>439</v>
      </c>
      <c r="E33" s="55">
        <v>6812.97</v>
      </c>
      <c r="F33" s="137" t="s">
        <v>523</v>
      </c>
      <c r="G33" s="34" t="s">
        <v>483</v>
      </c>
    </row>
    <row r="34" spans="1:7" s="138" customFormat="1" ht="30" customHeight="1" x14ac:dyDescent="0.25">
      <c r="A34" s="36" t="s">
        <v>428</v>
      </c>
      <c r="B34" s="36" t="s">
        <v>501</v>
      </c>
      <c r="C34" s="34">
        <v>2022</v>
      </c>
      <c r="D34" s="41" t="s">
        <v>439</v>
      </c>
      <c r="E34" s="55">
        <v>6812.97</v>
      </c>
      <c r="F34" s="137" t="s">
        <v>523</v>
      </c>
      <c r="G34" s="34" t="s">
        <v>483</v>
      </c>
    </row>
    <row r="35" spans="1:7" s="138" customFormat="1" ht="30" customHeight="1" x14ac:dyDescent="0.25">
      <c r="A35" s="36" t="s">
        <v>428</v>
      </c>
      <c r="B35" s="36" t="s">
        <v>502</v>
      </c>
      <c r="C35" s="34">
        <v>2022</v>
      </c>
      <c r="D35" s="41" t="s">
        <v>439</v>
      </c>
      <c r="E35" s="55">
        <v>6812.97</v>
      </c>
      <c r="F35" s="137" t="s">
        <v>523</v>
      </c>
      <c r="G35" s="34" t="s">
        <v>483</v>
      </c>
    </row>
    <row r="36" spans="1:7" s="138" customFormat="1" ht="30" customHeight="1" x14ac:dyDescent="0.25">
      <c r="A36" s="36" t="s">
        <v>428</v>
      </c>
      <c r="B36" s="36" t="s">
        <v>503</v>
      </c>
      <c r="C36" s="34">
        <v>2022</v>
      </c>
      <c r="D36" s="41" t="s">
        <v>439</v>
      </c>
      <c r="E36" s="55">
        <v>6812.97</v>
      </c>
      <c r="F36" s="137" t="s">
        <v>523</v>
      </c>
      <c r="G36" s="34" t="s">
        <v>483</v>
      </c>
    </row>
    <row r="37" spans="1:7" s="138" customFormat="1" ht="30" customHeight="1" x14ac:dyDescent="0.25">
      <c r="A37" s="36" t="s">
        <v>428</v>
      </c>
      <c r="B37" s="36" t="s">
        <v>504</v>
      </c>
      <c r="C37" s="34">
        <v>2022</v>
      </c>
      <c r="D37" s="41" t="s">
        <v>439</v>
      </c>
      <c r="E37" s="55">
        <v>6812.97</v>
      </c>
      <c r="F37" s="137" t="s">
        <v>523</v>
      </c>
      <c r="G37" s="34" t="s">
        <v>483</v>
      </c>
    </row>
    <row r="38" spans="1:7" s="138" customFormat="1" ht="30" customHeight="1" x14ac:dyDescent="0.25">
      <c r="A38" s="36" t="s">
        <v>428</v>
      </c>
      <c r="B38" s="36" t="s">
        <v>505</v>
      </c>
      <c r="C38" s="34">
        <v>2022</v>
      </c>
      <c r="D38" s="41" t="s">
        <v>439</v>
      </c>
      <c r="E38" s="55">
        <v>6812.97</v>
      </c>
      <c r="F38" s="137" t="s">
        <v>523</v>
      </c>
      <c r="G38" s="34" t="s">
        <v>483</v>
      </c>
    </row>
    <row r="39" spans="1:7" s="138" customFormat="1" ht="30" customHeight="1" x14ac:dyDescent="0.25">
      <c r="A39" s="36" t="s">
        <v>428</v>
      </c>
      <c r="B39" s="36" t="s">
        <v>506</v>
      </c>
      <c r="C39" s="34">
        <v>2022</v>
      </c>
      <c r="D39" s="41" t="s">
        <v>439</v>
      </c>
      <c r="E39" s="55">
        <v>6812.97</v>
      </c>
      <c r="F39" s="137" t="s">
        <v>523</v>
      </c>
      <c r="G39" s="34" t="s">
        <v>483</v>
      </c>
    </row>
    <row r="40" spans="1:7" s="138" customFormat="1" ht="30" customHeight="1" x14ac:dyDescent="0.25">
      <c r="A40" s="36" t="s">
        <v>428</v>
      </c>
      <c r="B40" s="36" t="s">
        <v>507</v>
      </c>
      <c r="C40" s="34">
        <v>2022</v>
      </c>
      <c r="D40" s="41" t="s">
        <v>439</v>
      </c>
      <c r="E40" s="55">
        <v>6812.97</v>
      </c>
      <c r="F40" s="137" t="s">
        <v>523</v>
      </c>
      <c r="G40" s="34" t="s">
        <v>483</v>
      </c>
    </row>
    <row r="41" spans="1:7" s="138" customFormat="1" ht="30" customHeight="1" x14ac:dyDescent="0.25">
      <c r="A41" s="36" t="s">
        <v>428</v>
      </c>
      <c r="B41" s="36" t="s">
        <v>508</v>
      </c>
      <c r="C41" s="34">
        <v>2022</v>
      </c>
      <c r="D41" s="41" t="s">
        <v>439</v>
      </c>
      <c r="E41" s="55">
        <v>6812.97</v>
      </c>
      <c r="F41" s="137" t="s">
        <v>523</v>
      </c>
      <c r="G41" s="34" t="s">
        <v>483</v>
      </c>
    </row>
    <row r="42" spans="1:7" s="138" customFormat="1" ht="30" customHeight="1" x14ac:dyDescent="0.25">
      <c r="A42" s="36" t="s">
        <v>428</v>
      </c>
      <c r="B42" s="36" t="s">
        <v>509</v>
      </c>
      <c r="C42" s="34">
        <v>2022</v>
      </c>
      <c r="D42" s="41" t="s">
        <v>439</v>
      </c>
      <c r="E42" s="55">
        <v>6812.97</v>
      </c>
      <c r="F42" s="137" t="s">
        <v>523</v>
      </c>
      <c r="G42" s="34" t="s">
        <v>483</v>
      </c>
    </row>
    <row r="43" spans="1:7" s="138" customFormat="1" ht="30" customHeight="1" x14ac:dyDescent="0.25">
      <c r="A43" s="36" t="s">
        <v>428</v>
      </c>
      <c r="B43" s="36" t="s">
        <v>510</v>
      </c>
      <c r="C43" s="34">
        <v>2022</v>
      </c>
      <c r="D43" s="41" t="s">
        <v>439</v>
      </c>
      <c r="E43" s="55">
        <v>6812.97</v>
      </c>
      <c r="F43" s="137" t="s">
        <v>523</v>
      </c>
      <c r="G43" s="34" t="s">
        <v>483</v>
      </c>
    </row>
    <row r="44" spans="1:7" s="138" customFormat="1" ht="30" customHeight="1" x14ac:dyDescent="0.25">
      <c r="A44" s="36" t="s">
        <v>428</v>
      </c>
      <c r="B44" s="36" t="s">
        <v>511</v>
      </c>
      <c r="C44" s="34">
        <v>2022</v>
      </c>
      <c r="D44" s="41" t="s">
        <v>439</v>
      </c>
      <c r="E44" s="55">
        <v>6812.97</v>
      </c>
      <c r="F44" s="137" t="s">
        <v>523</v>
      </c>
      <c r="G44" s="34" t="s">
        <v>483</v>
      </c>
    </row>
    <row r="45" spans="1:7" s="138" customFormat="1" ht="30" customHeight="1" x14ac:dyDescent="0.25">
      <c r="A45" s="36" t="s">
        <v>428</v>
      </c>
      <c r="B45" s="36" t="s">
        <v>512</v>
      </c>
      <c r="C45" s="34">
        <v>2022</v>
      </c>
      <c r="D45" s="41" t="s">
        <v>439</v>
      </c>
      <c r="E45" s="55">
        <v>6812.97</v>
      </c>
      <c r="F45" s="137" t="s">
        <v>523</v>
      </c>
      <c r="G45" s="34" t="s">
        <v>483</v>
      </c>
    </row>
    <row r="46" spans="1:7" s="138" customFormat="1" ht="30" customHeight="1" x14ac:dyDescent="0.25">
      <c r="A46" s="36" t="s">
        <v>428</v>
      </c>
      <c r="B46" s="36" t="s">
        <v>513</v>
      </c>
      <c r="C46" s="34">
        <v>2022</v>
      </c>
      <c r="D46" s="41" t="s">
        <v>439</v>
      </c>
      <c r="E46" s="55">
        <v>6812.97</v>
      </c>
      <c r="F46" s="137" t="s">
        <v>523</v>
      </c>
      <c r="G46" s="34" t="s">
        <v>483</v>
      </c>
    </row>
    <row r="47" spans="1:7" s="138" customFormat="1" ht="30" customHeight="1" x14ac:dyDescent="0.25">
      <c r="A47" s="36" t="s">
        <v>428</v>
      </c>
      <c r="B47" s="36" t="s">
        <v>514</v>
      </c>
      <c r="C47" s="34">
        <v>2022</v>
      </c>
      <c r="D47" s="41" t="s">
        <v>439</v>
      </c>
      <c r="E47" s="55">
        <v>6812.97</v>
      </c>
      <c r="F47" s="137" t="s">
        <v>523</v>
      </c>
      <c r="G47" s="34" t="s">
        <v>483</v>
      </c>
    </row>
    <row r="48" spans="1:7" s="138" customFormat="1" ht="30" customHeight="1" x14ac:dyDescent="0.25">
      <c r="A48" s="36" t="s">
        <v>428</v>
      </c>
      <c r="B48" s="36" t="s">
        <v>515</v>
      </c>
      <c r="C48" s="34">
        <v>2022</v>
      </c>
      <c r="D48" s="41" t="s">
        <v>439</v>
      </c>
      <c r="E48" s="55">
        <v>6812.97</v>
      </c>
      <c r="F48" s="137" t="s">
        <v>523</v>
      </c>
      <c r="G48" s="34" t="s">
        <v>483</v>
      </c>
    </row>
    <row r="49" spans="1:7" s="138" customFormat="1" ht="30" customHeight="1" x14ac:dyDescent="0.25">
      <c r="A49" s="36" t="s">
        <v>428</v>
      </c>
      <c r="B49" s="36" t="s">
        <v>516</v>
      </c>
      <c r="C49" s="34">
        <v>2022</v>
      </c>
      <c r="D49" s="41" t="s">
        <v>439</v>
      </c>
      <c r="E49" s="55">
        <v>6812.97</v>
      </c>
      <c r="F49" s="137" t="s">
        <v>523</v>
      </c>
      <c r="G49" s="34" t="s">
        <v>483</v>
      </c>
    </row>
    <row r="50" spans="1:7" s="138" customFormat="1" ht="30" customHeight="1" x14ac:dyDescent="0.25">
      <c r="A50" s="36" t="s">
        <v>428</v>
      </c>
      <c r="B50" s="36" t="s">
        <v>517</v>
      </c>
      <c r="C50" s="34">
        <v>2022</v>
      </c>
      <c r="D50" s="41" t="s">
        <v>439</v>
      </c>
      <c r="E50" s="55">
        <v>6812.97</v>
      </c>
      <c r="F50" s="137" t="s">
        <v>523</v>
      </c>
      <c r="G50" s="34" t="s">
        <v>483</v>
      </c>
    </row>
    <row r="51" spans="1:7" s="138" customFormat="1" ht="30" customHeight="1" x14ac:dyDescent="0.25">
      <c r="A51" s="36" t="s">
        <v>428</v>
      </c>
      <c r="B51" s="36" t="s">
        <v>518</v>
      </c>
      <c r="C51" s="34">
        <v>2022</v>
      </c>
      <c r="D51" s="41" t="s">
        <v>439</v>
      </c>
      <c r="E51" s="55">
        <v>6812.97</v>
      </c>
      <c r="F51" s="137" t="s">
        <v>523</v>
      </c>
      <c r="G51" s="34" t="s">
        <v>483</v>
      </c>
    </row>
    <row r="52" spans="1:7" s="138" customFormat="1" ht="30" customHeight="1" x14ac:dyDescent="0.25">
      <c r="A52" s="36" t="s">
        <v>428</v>
      </c>
      <c r="B52" s="36" t="s">
        <v>519</v>
      </c>
      <c r="C52" s="34">
        <v>2022</v>
      </c>
      <c r="D52" s="41" t="s">
        <v>439</v>
      </c>
      <c r="E52" s="55">
        <v>6812.97</v>
      </c>
      <c r="F52" s="137" t="s">
        <v>523</v>
      </c>
      <c r="G52" s="34" t="s">
        <v>483</v>
      </c>
    </row>
    <row r="53" spans="1:7" s="138" customFormat="1" ht="30" customHeight="1" x14ac:dyDescent="0.25">
      <c r="A53" s="36" t="s">
        <v>428</v>
      </c>
      <c r="B53" s="36" t="s">
        <v>520</v>
      </c>
      <c r="C53" s="34">
        <v>2022</v>
      </c>
      <c r="D53" s="41" t="s">
        <v>439</v>
      </c>
      <c r="E53" s="55">
        <v>6812.97</v>
      </c>
      <c r="F53" s="137" t="s">
        <v>523</v>
      </c>
      <c r="G53" s="34" t="s">
        <v>483</v>
      </c>
    </row>
    <row r="54" spans="1:7" s="138" customFormat="1" ht="30" customHeight="1" x14ac:dyDescent="0.25">
      <c r="A54" s="36" t="s">
        <v>428</v>
      </c>
      <c r="B54" s="36" t="s">
        <v>521</v>
      </c>
      <c r="C54" s="34">
        <v>2022</v>
      </c>
      <c r="D54" s="41" t="s">
        <v>439</v>
      </c>
      <c r="E54" s="55">
        <v>6812.97</v>
      </c>
      <c r="F54" s="137" t="s">
        <v>523</v>
      </c>
      <c r="G54" s="34" t="s">
        <v>483</v>
      </c>
    </row>
    <row r="55" spans="1:7" s="138" customFormat="1" ht="30" customHeight="1" x14ac:dyDescent="0.25">
      <c r="A55" s="36" t="s">
        <v>428</v>
      </c>
      <c r="B55" s="36" t="s">
        <v>522</v>
      </c>
      <c r="C55" s="34">
        <v>2022</v>
      </c>
      <c r="D55" s="41" t="s">
        <v>439</v>
      </c>
      <c r="E55" s="55">
        <v>6812.97</v>
      </c>
      <c r="F55" s="137" t="s">
        <v>523</v>
      </c>
      <c r="G55" s="34" t="s">
        <v>483</v>
      </c>
    </row>
    <row r="56" spans="1:7" s="138" customFormat="1" ht="30" customHeight="1" x14ac:dyDescent="0.25">
      <c r="A56" s="36" t="s">
        <v>428</v>
      </c>
      <c r="B56" s="36" t="s">
        <v>446</v>
      </c>
      <c r="C56" s="34">
        <v>2022</v>
      </c>
      <c r="D56" s="41" t="s">
        <v>439</v>
      </c>
      <c r="E56" s="55">
        <v>6812.97</v>
      </c>
      <c r="F56" s="137" t="s">
        <v>523</v>
      </c>
      <c r="G56" s="34" t="s">
        <v>483</v>
      </c>
    </row>
    <row r="57" spans="1:7" s="138" customFormat="1" ht="30" customHeight="1" x14ac:dyDescent="0.25">
      <c r="A57" s="36" t="s">
        <v>429</v>
      </c>
      <c r="B57" s="36" t="s">
        <v>447</v>
      </c>
      <c r="C57" s="34">
        <v>2022</v>
      </c>
      <c r="D57" s="41" t="s">
        <v>439</v>
      </c>
      <c r="E57" s="55">
        <v>3862.2</v>
      </c>
      <c r="F57" s="137" t="s">
        <v>523</v>
      </c>
      <c r="G57" s="34" t="s">
        <v>483</v>
      </c>
    </row>
    <row r="58" spans="1:7" s="138" customFormat="1" ht="30" customHeight="1" x14ac:dyDescent="0.25">
      <c r="A58" s="36" t="s">
        <v>430</v>
      </c>
      <c r="B58" s="36" t="s">
        <v>448</v>
      </c>
      <c r="C58" s="34">
        <v>2022</v>
      </c>
      <c r="D58" s="41" t="s">
        <v>439</v>
      </c>
      <c r="E58" s="55">
        <v>9975.2999999999993</v>
      </c>
      <c r="F58" s="137" t="s">
        <v>523</v>
      </c>
      <c r="G58" s="34" t="s">
        <v>483</v>
      </c>
    </row>
    <row r="59" spans="1:7" s="138" customFormat="1" ht="30" customHeight="1" x14ac:dyDescent="0.25">
      <c r="A59" s="36" t="s">
        <v>431</v>
      </c>
      <c r="B59" s="36" t="s">
        <v>449</v>
      </c>
      <c r="C59" s="34">
        <v>2023</v>
      </c>
      <c r="D59" s="41" t="s">
        <v>439</v>
      </c>
      <c r="E59" s="55">
        <v>1299</v>
      </c>
      <c r="F59" s="137" t="s">
        <v>523</v>
      </c>
      <c r="G59" s="34" t="s">
        <v>483</v>
      </c>
    </row>
    <row r="60" spans="1:7" s="138" customFormat="1" ht="30" customHeight="1" x14ac:dyDescent="0.25">
      <c r="A60" s="36" t="s">
        <v>431</v>
      </c>
      <c r="B60" s="36" t="s">
        <v>450</v>
      </c>
      <c r="C60" s="34">
        <v>2023</v>
      </c>
      <c r="D60" s="41" t="s">
        <v>439</v>
      </c>
      <c r="E60" s="55">
        <v>1299</v>
      </c>
      <c r="F60" s="137" t="s">
        <v>523</v>
      </c>
      <c r="G60" s="34" t="s">
        <v>483</v>
      </c>
    </row>
    <row r="61" spans="1:7" s="138" customFormat="1" ht="30" customHeight="1" x14ac:dyDescent="0.25">
      <c r="A61" s="36" t="s">
        <v>432</v>
      </c>
      <c r="B61" s="36" t="s">
        <v>451</v>
      </c>
      <c r="C61" s="34">
        <v>2024</v>
      </c>
      <c r="D61" s="41" t="s">
        <v>439</v>
      </c>
      <c r="E61" s="55">
        <v>1078</v>
      </c>
      <c r="F61" s="137" t="s">
        <v>523</v>
      </c>
      <c r="G61" s="34" t="s">
        <v>483</v>
      </c>
    </row>
    <row r="62" spans="1:7" s="138" customFormat="1" ht="30" customHeight="1" x14ac:dyDescent="0.25">
      <c r="A62" s="36" t="s">
        <v>433</v>
      </c>
      <c r="B62" s="36" t="s">
        <v>452</v>
      </c>
      <c r="C62" s="34">
        <v>2024</v>
      </c>
      <c r="D62" s="41" t="s">
        <v>439</v>
      </c>
      <c r="E62" s="55">
        <v>1649</v>
      </c>
      <c r="F62" s="137" t="s">
        <v>523</v>
      </c>
      <c r="G62" s="34" t="s">
        <v>483</v>
      </c>
    </row>
    <row r="63" spans="1:7" s="138" customFormat="1" ht="30" customHeight="1" x14ac:dyDescent="0.25">
      <c r="A63" s="36" t="s">
        <v>434</v>
      </c>
      <c r="B63" s="36" t="s">
        <v>453</v>
      </c>
      <c r="C63" s="34">
        <v>2024</v>
      </c>
      <c r="D63" s="41" t="s">
        <v>439</v>
      </c>
      <c r="E63" s="55">
        <v>1199</v>
      </c>
      <c r="F63" s="137" t="s">
        <v>523</v>
      </c>
      <c r="G63" s="34" t="s">
        <v>483</v>
      </c>
    </row>
    <row r="64" spans="1:7" s="138" customFormat="1" ht="30" customHeight="1" x14ac:dyDescent="0.25">
      <c r="A64" s="36" t="s">
        <v>435</v>
      </c>
      <c r="B64" s="36" t="s">
        <v>454</v>
      </c>
      <c r="C64" s="34">
        <v>2024</v>
      </c>
      <c r="D64" s="41" t="s">
        <v>439</v>
      </c>
      <c r="E64" s="55">
        <v>1199</v>
      </c>
      <c r="F64" s="137" t="s">
        <v>523</v>
      </c>
      <c r="G64" s="34" t="s">
        <v>483</v>
      </c>
    </row>
    <row r="65" spans="1:7" s="138" customFormat="1" ht="30" customHeight="1" x14ac:dyDescent="0.25">
      <c r="A65" s="36" t="s">
        <v>436</v>
      </c>
      <c r="B65" s="36" t="s">
        <v>455</v>
      </c>
      <c r="C65" s="34">
        <v>2024</v>
      </c>
      <c r="D65" s="41" t="s">
        <v>439</v>
      </c>
      <c r="E65" s="55">
        <v>16883</v>
      </c>
      <c r="F65" s="137" t="s">
        <v>523</v>
      </c>
      <c r="G65" s="34" t="s">
        <v>483</v>
      </c>
    </row>
    <row r="66" spans="1:7" s="138" customFormat="1" ht="30" customHeight="1" x14ac:dyDescent="0.25">
      <c r="A66" s="34" t="s">
        <v>437</v>
      </c>
      <c r="B66" s="36" t="s">
        <v>440</v>
      </c>
      <c r="C66" s="34" t="s">
        <v>438</v>
      </c>
      <c r="D66" s="41" t="s">
        <v>439</v>
      </c>
      <c r="E66" s="55">
        <v>136453.44</v>
      </c>
      <c r="F66" s="137" t="s">
        <v>523</v>
      </c>
      <c r="G66" s="34" t="s">
        <v>483</v>
      </c>
    </row>
    <row r="67" spans="1:7" s="138" customFormat="1" ht="30" customHeight="1" x14ac:dyDescent="0.25">
      <c r="A67" s="34" t="s">
        <v>726</v>
      </c>
      <c r="B67" s="36" t="s">
        <v>727</v>
      </c>
      <c r="C67" s="34">
        <v>2024</v>
      </c>
      <c r="D67" s="41" t="s">
        <v>439</v>
      </c>
      <c r="E67" s="55">
        <v>2159.9899999999998</v>
      </c>
      <c r="F67" s="137" t="s">
        <v>523</v>
      </c>
      <c r="G67" s="34" t="s">
        <v>483</v>
      </c>
    </row>
    <row r="68" spans="1:7" s="138" customFormat="1" ht="30" customHeight="1" x14ac:dyDescent="0.25">
      <c r="A68" s="34" t="s">
        <v>726</v>
      </c>
      <c r="B68" s="36" t="s">
        <v>728</v>
      </c>
      <c r="C68" s="34">
        <v>2024</v>
      </c>
      <c r="D68" s="41" t="s">
        <v>439</v>
      </c>
      <c r="E68" s="55">
        <v>1909.99</v>
      </c>
      <c r="F68" s="137" t="s">
        <v>523</v>
      </c>
      <c r="G68" s="34" t="s">
        <v>483</v>
      </c>
    </row>
    <row r="69" spans="1:7" s="138" customFormat="1" ht="30" customHeight="1" x14ac:dyDescent="0.25">
      <c r="A69" s="34" t="s">
        <v>729</v>
      </c>
      <c r="B69" s="36" t="s">
        <v>730</v>
      </c>
      <c r="C69" s="34">
        <v>2025</v>
      </c>
      <c r="D69" s="41" t="s">
        <v>439</v>
      </c>
      <c r="E69" s="55">
        <v>1519.05</v>
      </c>
      <c r="F69" s="137" t="s">
        <v>523</v>
      </c>
      <c r="G69" s="34" t="s">
        <v>483</v>
      </c>
    </row>
    <row r="70" spans="1:7" s="138" customFormat="1" ht="30" customHeight="1" x14ac:dyDescent="0.25">
      <c r="A70" s="34" t="s">
        <v>731</v>
      </c>
      <c r="B70" s="36" t="s">
        <v>732</v>
      </c>
      <c r="C70" s="34">
        <v>2025</v>
      </c>
      <c r="D70" s="41" t="s">
        <v>439</v>
      </c>
      <c r="E70" s="55">
        <v>640.94000000000005</v>
      </c>
      <c r="F70" s="137" t="s">
        <v>523</v>
      </c>
      <c r="G70" s="34" t="s">
        <v>483</v>
      </c>
    </row>
    <row r="71" spans="1:7" s="35" customFormat="1" ht="30" customHeight="1" x14ac:dyDescent="0.15">
      <c r="A71" s="34" t="s">
        <v>731</v>
      </c>
      <c r="B71" s="36" t="s">
        <v>824</v>
      </c>
      <c r="C71" s="34">
        <v>2025</v>
      </c>
      <c r="D71" s="41" t="s">
        <v>439</v>
      </c>
      <c r="E71" s="55">
        <v>640.92999999999995</v>
      </c>
      <c r="F71" s="42" t="s">
        <v>523</v>
      </c>
      <c r="G71" s="152" t="s">
        <v>483</v>
      </c>
    </row>
    <row r="72" spans="1:7" s="35" customFormat="1" ht="30" customHeight="1" x14ac:dyDescent="0.15">
      <c r="A72" s="34" t="s">
        <v>820</v>
      </c>
      <c r="B72" s="36" t="s">
        <v>821</v>
      </c>
      <c r="C72" s="34">
        <v>2025</v>
      </c>
      <c r="D72" s="41" t="s">
        <v>439</v>
      </c>
      <c r="E72" s="55">
        <v>1977.62</v>
      </c>
      <c r="F72" s="42" t="s">
        <v>523</v>
      </c>
      <c r="G72" s="152" t="s">
        <v>483</v>
      </c>
    </row>
    <row r="73" spans="1:7" s="35" customFormat="1" ht="30" customHeight="1" x14ac:dyDescent="0.15">
      <c r="A73" s="34" t="s">
        <v>820</v>
      </c>
      <c r="B73" s="36" t="s">
        <v>822</v>
      </c>
      <c r="C73" s="34">
        <v>2025</v>
      </c>
      <c r="D73" s="41" t="s">
        <v>439</v>
      </c>
      <c r="E73" s="55">
        <v>1977.62</v>
      </c>
      <c r="F73" s="42" t="s">
        <v>523</v>
      </c>
      <c r="G73" s="152" t="s">
        <v>483</v>
      </c>
    </row>
    <row r="74" spans="1:7" s="35" customFormat="1" ht="30" customHeight="1" x14ac:dyDescent="0.15">
      <c r="A74" s="34" t="s">
        <v>823</v>
      </c>
      <c r="B74" s="36" t="s">
        <v>825</v>
      </c>
      <c r="C74" s="34">
        <v>2026</v>
      </c>
      <c r="D74" s="41" t="s">
        <v>439</v>
      </c>
      <c r="E74" s="55">
        <v>636.99</v>
      </c>
      <c r="F74" s="42" t="s">
        <v>523</v>
      </c>
      <c r="G74" s="152" t="s">
        <v>483</v>
      </c>
    </row>
    <row r="75" spans="1:7" s="35" customFormat="1" ht="30" customHeight="1" x14ac:dyDescent="0.15">
      <c r="A75" s="34" t="s">
        <v>826</v>
      </c>
      <c r="B75" s="36" t="s">
        <v>827</v>
      </c>
      <c r="C75" s="34">
        <v>2026</v>
      </c>
      <c r="D75" s="41" t="s">
        <v>439</v>
      </c>
      <c r="E75" s="55">
        <v>559</v>
      </c>
      <c r="F75" s="42" t="s">
        <v>523</v>
      </c>
      <c r="G75" s="152" t="s">
        <v>483</v>
      </c>
    </row>
    <row r="76" spans="1:7" s="35" customFormat="1" ht="30" customHeight="1" x14ac:dyDescent="0.25">
      <c r="A76" s="40" t="s">
        <v>828</v>
      </c>
      <c r="B76" s="36" t="s">
        <v>834</v>
      </c>
      <c r="C76" s="34">
        <v>2026</v>
      </c>
      <c r="D76" s="41" t="s">
        <v>439</v>
      </c>
      <c r="E76" s="55">
        <v>15454.95</v>
      </c>
      <c r="F76" s="42" t="s">
        <v>523</v>
      </c>
      <c r="G76" s="40" t="s">
        <v>483</v>
      </c>
    </row>
    <row r="77" spans="1:7" s="35" customFormat="1" ht="30" customHeight="1" x14ac:dyDescent="0.25">
      <c r="A77" s="40"/>
      <c r="B77" s="36"/>
      <c r="C77" s="34"/>
      <c r="D77" s="41"/>
      <c r="E77" s="55"/>
      <c r="F77" s="42"/>
      <c r="G77" s="40"/>
    </row>
    <row r="78" spans="1:7" s="63" customFormat="1" ht="16.2" customHeight="1" x14ac:dyDescent="0.25">
      <c r="A78" s="110"/>
      <c r="B78" s="111"/>
      <c r="C78" s="112"/>
      <c r="D78" s="113" t="s">
        <v>72</v>
      </c>
      <c r="E78" s="114">
        <f>SUM(E22:E77)</f>
        <v>442828.58</v>
      </c>
      <c r="F78" s="115"/>
      <c r="G78" s="116"/>
    </row>
  </sheetData>
  <mergeCells count="7">
    <mergeCell ref="A1:G1"/>
    <mergeCell ref="A20:G20"/>
    <mergeCell ref="A14:G14"/>
    <mergeCell ref="A3:G3"/>
    <mergeCell ref="A4:G4"/>
    <mergeCell ref="A5:G5"/>
    <mergeCell ref="A6:G6"/>
  </mergeCells>
  <phoneticPr fontId="2" type="noConversion"/>
  <printOptions horizontalCentered="1"/>
  <pageMargins left="0.23622047244094491" right="0.23622047244094491" top="0.74803149606299213" bottom="0.74803149606299213" header="0.31496062992125984" footer="0.31496062992125984"/>
  <pageSetup paperSize="9" scale="61" fitToHeight="0" orientation="portrait" r:id="rId1"/>
  <headerFooter alignWithMargins="0">
    <oddFooter>&amp;LMentor S.A.&amp;C&amp;A&amp;RStrona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53"/>
  <sheetViews>
    <sheetView topLeftCell="A37" zoomScale="85" zoomScaleNormal="85" workbookViewId="0">
      <selection activeCell="E46" sqref="E46"/>
    </sheetView>
  </sheetViews>
  <sheetFormatPr defaultColWidth="9.33203125" defaultRowHeight="9" x14ac:dyDescent="0.25"/>
  <cols>
    <col min="1" max="1" width="35.6640625" style="7" customWidth="1"/>
    <col min="2" max="2" width="20.6640625" style="7" customWidth="1"/>
    <col min="3" max="3" width="20.6640625" style="4" customWidth="1"/>
    <col min="4" max="4" width="24.44140625" style="9" customWidth="1"/>
    <col min="5" max="6" width="20.6640625" style="8" customWidth="1"/>
    <col min="7" max="7" width="20.6640625" style="5" customWidth="1"/>
    <col min="8" max="16384" width="9.33203125" style="5"/>
  </cols>
  <sheetData>
    <row r="1" spans="1:7" s="62" customFormat="1" ht="16.2" customHeight="1" x14ac:dyDescent="0.25">
      <c r="A1" s="173" t="s">
        <v>13</v>
      </c>
      <c r="B1" s="174"/>
      <c r="C1" s="174"/>
      <c r="D1" s="174"/>
      <c r="E1" s="174"/>
      <c r="F1" s="174"/>
      <c r="G1" s="175"/>
    </row>
    <row r="2" spans="1:7" s="62" customFormat="1" ht="10.95" customHeight="1" x14ac:dyDescent="0.25">
      <c r="A2" s="73"/>
      <c r="B2" s="74"/>
      <c r="C2" s="74"/>
      <c r="D2" s="74"/>
      <c r="E2" s="71"/>
      <c r="F2" s="71"/>
      <c r="G2" s="72"/>
    </row>
    <row r="3" spans="1:7" s="62" customFormat="1" ht="10.95" customHeight="1" x14ac:dyDescent="0.25">
      <c r="A3" s="179" t="s">
        <v>141</v>
      </c>
      <c r="B3" s="180"/>
      <c r="C3" s="180"/>
      <c r="D3" s="180"/>
      <c r="E3" s="180"/>
      <c r="F3" s="180"/>
      <c r="G3" s="181"/>
    </row>
    <row r="4" spans="1:7" s="62" customFormat="1" ht="10.95" customHeight="1" x14ac:dyDescent="0.25">
      <c r="A4" s="84"/>
      <c r="B4" s="85"/>
      <c r="C4" s="85"/>
      <c r="D4" s="85"/>
      <c r="E4" s="85"/>
      <c r="F4" s="85"/>
      <c r="G4" s="86"/>
    </row>
    <row r="5" spans="1:7" s="62" customFormat="1" ht="49.5" customHeight="1" x14ac:dyDescent="0.25">
      <c r="A5" s="185" t="s">
        <v>144</v>
      </c>
      <c r="B5" s="186"/>
      <c r="C5" s="186"/>
      <c r="D5" s="186"/>
      <c r="E5" s="186"/>
      <c r="F5" s="186"/>
      <c r="G5" s="187"/>
    </row>
    <row r="6" spans="1:7" s="62" customFormat="1" ht="10.95" customHeight="1" x14ac:dyDescent="0.25">
      <c r="A6" s="182" t="s">
        <v>116</v>
      </c>
      <c r="B6" s="183"/>
      <c r="C6" s="183"/>
      <c r="D6" s="183"/>
      <c r="E6" s="183"/>
      <c r="F6" s="183"/>
      <c r="G6" s="184"/>
    </row>
    <row r="7" spans="1:7" s="62" customFormat="1" ht="10.95" customHeight="1" x14ac:dyDescent="0.25">
      <c r="A7" s="75"/>
      <c r="E7" s="71"/>
      <c r="F7" s="71"/>
      <c r="G7" s="72"/>
    </row>
    <row r="8" spans="1:7" s="62" customFormat="1" ht="10.95" customHeight="1" x14ac:dyDescent="0.25">
      <c r="A8" s="76" t="s">
        <v>6</v>
      </c>
      <c r="B8" s="79"/>
      <c r="D8" s="77" t="s">
        <v>8</v>
      </c>
      <c r="E8" s="71"/>
      <c r="F8" s="71"/>
      <c r="G8" s="72"/>
    </row>
    <row r="9" spans="1:7" s="62" customFormat="1" ht="10.95" customHeight="1" x14ac:dyDescent="0.25">
      <c r="A9" s="75" t="s">
        <v>7</v>
      </c>
      <c r="B9" s="77"/>
      <c r="D9" s="77" t="s">
        <v>733</v>
      </c>
      <c r="E9" s="77"/>
      <c r="F9" s="71"/>
      <c r="G9" s="72"/>
    </row>
    <row r="10" spans="1:7" s="62" customFormat="1" ht="10.95" customHeight="1" x14ac:dyDescent="0.25">
      <c r="A10" s="78" t="s">
        <v>9</v>
      </c>
      <c r="B10" s="77"/>
      <c r="D10" s="77" t="s">
        <v>733</v>
      </c>
      <c r="E10" s="77"/>
      <c r="F10" s="71"/>
      <c r="G10" s="72"/>
    </row>
    <row r="11" spans="1:7" s="62" customFormat="1" ht="10.95" customHeight="1" x14ac:dyDescent="0.25">
      <c r="A11" s="75" t="s">
        <v>11</v>
      </c>
      <c r="B11" s="77"/>
      <c r="D11" s="77" t="s">
        <v>10</v>
      </c>
      <c r="E11" s="77"/>
      <c r="F11" s="71"/>
      <c r="G11" s="72"/>
    </row>
    <row r="12" spans="1:7" s="62" customFormat="1" ht="10.199999999999999" x14ac:dyDescent="0.25">
      <c r="A12" s="75" t="s">
        <v>12</v>
      </c>
      <c r="B12" s="77"/>
      <c r="D12" s="77" t="s">
        <v>734</v>
      </c>
      <c r="E12" s="77"/>
      <c r="F12" s="71"/>
      <c r="G12" s="72"/>
    </row>
    <row r="13" spans="1:7" s="62" customFormat="1" ht="10.199999999999999" x14ac:dyDescent="0.25">
      <c r="A13" s="75"/>
      <c r="B13" s="77"/>
      <c r="D13" s="77"/>
      <c r="E13" s="77"/>
      <c r="F13" s="71"/>
      <c r="G13" s="72"/>
    </row>
    <row r="14" spans="1:7" s="62" customFormat="1" ht="21" customHeight="1" x14ac:dyDescent="0.25">
      <c r="A14" s="176" t="s">
        <v>120</v>
      </c>
      <c r="B14" s="177"/>
      <c r="C14" s="177"/>
      <c r="D14" s="177"/>
      <c r="E14" s="177"/>
      <c r="F14" s="177"/>
      <c r="G14" s="178"/>
    </row>
    <row r="15" spans="1:7" s="62" customFormat="1" ht="10.199999999999999" x14ac:dyDescent="0.25">
      <c r="A15" s="89" t="s">
        <v>118</v>
      </c>
      <c r="B15" s="90"/>
      <c r="C15" s="91"/>
      <c r="D15" s="90"/>
      <c r="E15" s="90"/>
      <c r="F15" s="91"/>
      <c r="G15" s="92"/>
    </row>
    <row r="16" spans="1:7" s="62" customFormat="1" ht="10.199999999999999" x14ac:dyDescent="0.25">
      <c r="A16" s="89" t="s">
        <v>121</v>
      </c>
      <c r="B16" s="90"/>
      <c r="C16" s="91"/>
      <c r="D16" s="90"/>
      <c r="E16" s="90"/>
      <c r="F16" s="91"/>
      <c r="G16" s="92"/>
    </row>
    <row r="17" spans="1:7" s="62" customFormat="1" ht="10.199999999999999" x14ac:dyDescent="0.25">
      <c r="A17" s="89" t="s">
        <v>122</v>
      </c>
      <c r="B17" s="90"/>
      <c r="C17" s="91"/>
      <c r="D17" s="90"/>
      <c r="E17" s="90"/>
      <c r="F17" s="91"/>
      <c r="G17" s="92"/>
    </row>
    <row r="18" spans="1:7" s="62" customFormat="1" ht="10.199999999999999" x14ac:dyDescent="0.25">
      <c r="A18" s="75"/>
      <c r="B18" s="77"/>
      <c r="D18" s="77"/>
      <c r="E18" s="77"/>
      <c r="F18" s="71"/>
      <c r="G18" s="72"/>
    </row>
    <row r="19" spans="1:7" s="62" customFormat="1" ht="15.45" customHeight="1" x14ac:dyDescent="0.25">
      <c r="A19" s="156" t="s">
        <v>111</v>
      </c>
      <c r="B19" s="157"/>
      <c r="C19" s="157"/>
      <c r="D19" s="157"/>
      <c r="E19" s="157"/>
      <c r="F19" s="157"/>
      <c r="G19" s="158"/>
    </row>
    <row r="20" spans="1:7" s="140" customFormat="1" ht="75" customHeight="1" x14ac:dyDescent="0.25">
      <c r="A20" s="139" t="s">
        <v>31</v>
      </c>
      <c r="B20" s="106" t="s">
        <v>32</v>
      </c>
      <c r="C20" s="107" t="s">
        <v>152</v>
      </c>
      <c r="D20" s="107" t="s">
        <v>109</v>
      </c>
      <c r="E20" s="108" t="s">
        <v>28</v>
      </c>
      <c r="F20" s="108" t="s">
        <v>4</v>
      </c>
      <c r="G20" s="109" t="s">
        <v>143</v>
      </c>
    </row>
    <row r="21" spans="1:7" s="140" customFormat="1" ht="30" customHeight="1" x14ac:dyDescent="0.25">
      <c r="A21" s="37" t="s">
        <v>456</v>
      </c>
      <c r="B21" s="49" t="s">
        <v>462</v>
      </c>
      <c r="C21" s="37">
        <v>2021</v>
      </c>
      <c r="D21" s="38" t="s">
        <v>439</v>
      </c>
      <c r="E21" s="56">
        <v>4504.1499999999996</v>
      </c>
      <c r="F21" s="141" t="s">
        <v>523</v>
      </c>
      <c r="G21" s="142" t="s">
        <v>483</v>
      </c>
    </row>
    <row r="22" spans="1:7" s="140" customFormat="1" ht="30" customHeight="1" x14ac:dyDescent="0.25">
      <c r="A22" s="47" t="s">
        <v>457</v>
      </c>
      <c r="B22" s="50" t="s">
        <v>463</v>
      </c>
      <c r="C22" s="47">
        <v>2022</v>
      </c>
      <c r="D22" s="38" t="s">
        <v>439</v>
      </c>
      <c r="E22" s="57">
        <v>2644.5</v>
      </c>
      <c r="F22" s="141" t="s">
        <v>523</v>
      </c>
      <c r="G22" s="142" t="s">
        <v>483</v>
      </c>
    </row>
    <row r="23" spans="1:7" s="140" customFormat="1" ht="30" customHeight="1" x14ac:dyDescent="0.25">
      <c r="A23" s="47" t="s">
        <v>458</v>
      </c>
      <c r="B23" s="50" t="s">
        <v>464</v>
      </c>
      <c r="C23" s="47">
        <v>2022</v>
      </c>
      <c r="D23" s="38" t="s">
        <v>439</v>
      </c>
      <c r="E23" s="57">
        <v>5899.9</v>
      </c>
      <c r="F23" s="141" t="s">
        <v>523</v>
      </c>
      <c r="G23" s="142" t="s">
        <v>483</v>
      </c>
    </row>
    <row r="24" spans="1:7" s="140" customFormat="1" ht="30" customHeight="1" x14ac:dyDescent="0.25">
      <c r="A24" s="47" t="s">
        <v>459</v>
      </c>
      <c r="B24" s="50" t="s">
        <v>465</v>
      </c>
      <c r="C24" s="47">
        <v>2022</v>
      </c>
      <c r="D24" s="38" t="s">
        <v>439</v>
      </c>
      <c r="E24" s="57">
        <v>1683.87</v>
      </c>
      <c r="F24" s="141" t="s">
        <v>523</v>
      </c>
      <c r="G24" s="142" t="s">
        <v>483</v>
      </c>
    </row>
    <row r="25" spans="1:7" s="140" customFormat="1" ht="30" customHeight="1" x14ac:dyDescent="0.25">
      <c r="A25" s="47" t="s">
        <v>459</v>
      </c>
      <c r="B25" s="50" t="s">
        <v>524</v>
      </c>
      <c r="C25" s="47">
        <v>2022</v>
      </c>
      <c r="D25" s="38" t="s">
        <v>439</v>
      </c>
      <c r="E25" s="57">
        <v>1683.87</v>
      </c>
      <c r="F25" s="141" t="s">
        <v>523</v>
      </c>
      <c r="G25" s="142" t="s">
        <v>483</v>
      </c>
    </row>
    <row r="26" spans="1:7" s="140" customFormat="1" ht="30" customHeight="1" x14ac:dyDescent="0.25">
      <c r="A26" s="47" t="s">
        <v>459</v>
      </c>
      <c r="B26" s="50" t="s">
        <v>525</v>
      </c>
      <c r="C26" s="47">
        <v>2022</v>
      </c>
      <c r="D26" s="38" t="s">
        <v>439</v>
      </c>
      <c r="E26" s="57">
        <v>1683.87</v>
      </c>
      <c r="F26" s="141" t="s">
        <v>523</v>
      </c>
      <c r="G26" s="142" t="s">
        <v>483</v>
      </c>
    </row>
    <row r="27" spans="1:7" s="140" customFormat="1" ht="30" customHeight="1" x14ac:dyDescent="0.25">
      <c r="A27" s="47" t="s">
        <v>459</v>
      </c>
      <c r="B27" s="50" t="s">
        <v>526</v>
      </c>
      <c r="C27" s="47">
        <v>2022</v>
      </c>
      <c r="D27" s="38" t="s">
        <v>439</v>
      </c>
      <c r="E27" s="57">
        <v>1683.87</v>
      </c>
      <c r="F27" s="141" t="s">
        <v>523</v>
      </c>
      <c r="G27" s="142" t="s">
        <v>483</v>
      </c>
    </row>
    <row r="28" spans="1:7" s="140" customFormat="1" ht="30" customHeight="1" x14ac:dyDescent="0.25">
      <c r="A28" s="47" t="s">
        <v>459</v>
      </c>
      <c r="B28" s="50" t="s">
        <v>527</v>
      </c>
      <c r="C28" s="47">
        <v>2022</v>
      </c>
      <c r="D28" s="38" t="s">
        <v>439</v>
      </c>
      <c r="E28" s="57">
        <v>1683.87</v>
      </c>
      <c r="F28" s="141" t="s">
        <v>523</v>
      </c>
      <c r="G28" s="142" t="s">
        <v>483</v>
      </c>
    </row>
    <row r="29" spans="1:7" s="140" customFormat="1" ht="30" customHeight="1" x14ac:dyDescent="0.25">
      <c r="A29" s="47" t="s">
        <v>459</v>
      </c>
      <c r="B29" s="50" t="s">
        <v>528</v>
      </c>
      <c r="C29" s="47">
        <v>2022</v>
      </c>
      <c r="D29" s="38" t="s">
        <v>439</v>
      </c>
      <c r="E29" s="57">
        <v>1683.87</v>
      </c>
      <c r="F29" s="141" t="s">
        <v>523</v>
      </c>
      <c r="G29" s="142" t="s">
        <v>483</v>
      </c>
    </row>
    <row r="30" spans="1:7" s="140" customFormat="1" ht="30" customHeight="1" x14ac:dyDescent="0.25">
      <c r="A30" s="47" t="s">
        <v>459</v>
      </c>
      <c r="B30" s="50" t="s">
        <v>529</v>
      </c>
      <c r="C30" s="47">
        <v>2022</v>
      </c>
      <c r="D30" s="38" t="s">
        <v>439</v>
      </c>
      <c r="E30" s="57">
        <v>1683.87</v>
      </c>
      <c r="F30" s="141" t="s">
        <v>523</v>
      </c>
      <c r="G30" s="142" t="s">
        <v>483</v>
      </c>
    </row>
    <row r="31" spans="1:7" s="140" customFormat="1" ht="30" customHeight="1" x14ac:dyDescent="0.25">
      <c r="A31" s="47" t="s">
        <v>459</v>
      </c>
      <c r="B31" s="50" t="s">
        <v>530</v>
      </c>
      <c r="C31" s="47">
        <v>2022</v>
      </c>
      <c r="D31" s="38" t="s">
        <v>439</v>
      </c>
      <c r="E31" s="57">
        <v>1683.87</v>
      </c>
      <c r="F31" s="141" t="s">
        <v>523</v>
      </c>
      <c r="G31" s="142" t="s">
        <v>483</v>
      </c>
    </row>
    <row r="32" spans="1:7" s="140" customFormat="1" ht="30" customHeight="1" x14ac:dyDescent="0.25">
      <c r="A32" s="47" t="s">
        <v>459</v>
      </c>
      <c r="B32" s="50" t="s">
        <v>531</v>
      </c>
      <c r="C32" s="47">
        <v>2022</v>
      </c>
      <c r="D32" s="38" t="s">
        <v>439</v>
      </c>
      <c r="E32" s="57">
        <v>1683.87</v>
      </c>
      <c r="F32" s="141" t="s">
        <v>523</v>
      </c>
      <c r="G32" s="142" t="s">
        <v>483</v>
      </c>
    </row>
    <row r="33" spans="1:7" s="140" customFormat="1" ht="30" customHeight="1" x14ac:dyDescent="0.25">
      <c r="A33" s="47" t="s">
        <v>459</v>
      </c>
      <c r="B33" s="50" t="s">
        <v>532</v>
      </c>
      <c r="C33" s="47">
        <v>2022</v>
      </c>
      <c r="D33" s="38" t="s">
        <v>439</v>
      </c>
      <c r="E33" s="57">
        <v>1683.87</v>
      </c>
      <c r="F33" s="141" t="s">
        <v>523</v>
      </c>
      <c r="G33" s="142" t="s">
        <v>483</v>
      </c>
    </row>
    <row r="34" spans="1:7" s="140" customFormat="1" ht="30" customHeight="1" x14ac:dyDescent="0.25">
      <c r="A34" s="47" t="s">
        <v>459</v>
      </c>
      <c r="B34" s="50" t="s">
        <v>533</v>
      </c>
      <c r="C34" s="47">
        <v>2022</v>
      </c>
      <c r="D34" s="38" t="s">
        <v>439</v>
      </c>
      <c r="E34" s="57">
        <v>1683.87</v>
      </c>
      <c r="F34" s="141" t="s">
        <v>523</v>
      </c>
      <c r="G34" s="142" t="s">
        <v>483</v>
      </c>
    </row>
    <row r="35" spans="1:7" s="140" customFormat="1" ht="30" customHeight="1" x14ac:dyDescent="0.25">
      <c r="A35" s="47" t="s">
        <v>459</v>
      </c>
      <c r="B35" s="50" t="s">
        <v>534</v>
      </c>
      <c r="C35" s="47">
        <v>2022</v>
      </c>
      <c r="D35" s="38" t="s">
        <v>439</v>
      </c>
      <c r="E35" s="57">
        <v>1683.87</v>
      </c>
      <c r="F35" s="141" t="s">
        <v>523</v>
      </c>
      <c r="G35" s="142" t="s">
        <v>483</v>
      </c>
    </row>
    <row r="36" spans="1:7" s="140" customFormat="1" ht="30" customHeight="1" x14ac:dyDescent="0.25">
      <c r="A36" s="47" t="s">
        <v>459</v>
      </c>
      <c r="B36" s="50" t="s">
        <v>535</v>
      </c>
      <c r="C36" s="47">
        <v>2022</v>
      </c>
      <c r="D36" s="38" t="s">
        <v>439</v>
      </c>
      <c r="E36" s="57">
        <v>1683.87</v>
      </c>
      <c r="F36" s="141" t="s">
        <v>523</v>
      </c>
      <c r="G36" s="142" t="s">
        <v>483</v>
      </c>
    </row>
    <row r="37" spans="1:7" s="140" customFormat="1" ht="30" customHeight="1" x14ac:dyDescent="0.25">
      <c r="A37" s="47" t="s">
        <v>459</v>
      </c>
      <c r="B37" s="50" t="s">
        <v>536</v>
      </c>
      <c r="C37" s="47">
        <v>2022</v>
      </c>
      <c r="D37" s="38" t="s">
        <v>439</v>
      </c>
      <c r="E37" s="57">
        <v>1683.87</v>
      </c>
      <c r="F37" s="141" t="s">
        <v>523</v>
      </c>
      <c r="G37" s="142" t="s">
        <v>483</v>
      </c>
    </row>
    <row r="38" spans="1:7" s="140" customFormat="1" ht="30" customHeight="1" x14ac:dyDescent="0.25">
      <c r="A38" s="37" t="s">
        <v>459</v>
      </c>
      <c r="B38" s="50" t="s">
        <v>466</v>
      </c>
      <c r="C38" s="37">
        <v>2022</v>
      </c>
      <c r="D38" s="38" t="s">
        <v>439</v>
      </c>
      <c r="E38" s="56">
        <v>1683.87</v>
      </c>
      <c r="F38" s="141" t="s">
        <v>523</v>
      </c>
      <c r="G38" s="142" t="s">
        <v>483</v>
      </c>
    </row>
    <row r="39" spans="1:7" s="140" customFormat="1" ht="30" customHeight="1" x14ac:dyDescent="0.25">
      <c r="A39" s="37" t="s">
        <v>460</v>
      </c>
      <c r="B39" s="50" t="s">
        <v>467</v>
      </c>
      <c r="C39" s="37">
        <v>2023</v>
      </c>
      <c r="D39" s="38" t="s">
        <v>439</v>
      </c>
      <c r="E39" s="56">
        <v>3345.6</v>
      </c>
      <c r="F39" s="141" t="s">
        <v>523</v>
      </c>
      <c r="G39" s="142" t="s">
        <v>483</v>
      </c>
    </row>
    <row r="40" spans="1:7" s="140" customFormat="1" ht="30" customHeight="1" x14ac:dyDescent="0.25">
      <c r="A40" s="37" t="s">
        <v>461</v>
      </c>
      <c r="B40" s="37" t="s">
        <v>468</v>
      </c>
      <c r="C40" s="37">
        <v>2024</v>
      </c>
      <c r="D40" s="38" t="s">
        <v>439</v>
      </c>
      <c r="E40" s="56">
        <v>1309</v>
      </c>
      <c r="F40" s="141" t="s">
        <v>523</v>
      </c>
      <c r="G40" s="142" t="s">
        <v>483</v>
      </c>
    </row>
    <row r="41" spans="1:7" s="140" customFormat="1" ht="30" customHeight="1" x14ac:dyDescent="0.25">
      <c r="A41" s="37" t="s">
        <v>722</v>
      </c>
      <c r="B41" s="37" t="s">
        <v>723</v>
      </c>
      <c r="C41" s="37">
        <v>2025</v>
      </c>
      <c r="D41" s="38" t="s">
        <v>439</v>
      </c>
      <c r="E41" s="56">
        <v>1301</v>
      </c>
      <c r="F41" s="141" t="s">
        <v>523</v>
      </c>
      <c r="G41" s="142" t="s">
        <v>483</v>
      </c>
    </row>
    <row r="42" spans="1:7" s="140" customFormat="1" ht="30" customHeight="1" x14ac:dyDescent="0.25">
      <c r="A42" s="37" t="s">
        <v>722</v>
      </c>
      <c r="B42" s="37" t="s">
        <v>724</v>
      </c>
      <c r="C42" s="37">
        <v>2025</v>
      </c>
      <c r="D42" s="38" t="s">
        <v>439</v>
      </c>
      <c r="E42" s="56">
        <v>741</v>
      </c>
      <c r="F42" s="141" t="s">
        <v>523</v>
      </c>
      <c r="G42" s="142" t="s">
        <v>483</v>
      </c>
    </row>
    <row r="43" spans="1:7" s="140" customFormat="1" ht="30" customHeight="1" x14ac:dyDescent="0.25">
      <c r="A43" s="37" t="s">
        <v>722</v>
      </c>
      <c r="B43" s="37" t="s">
        <v>725</v>
      </c>
      <c r="C43" s="37">
        <v>2025</v>
      </c>
      <c r="D43" s="38" t="s">
        <v>439</v>
      </c>
      <c r="E43" s="56">
        <v>741</v>
      </c>
      <c r="F43" s="141" t="s">
        <v>523</v>
      </c>
      <c r="G43" s="142" t="s">
        <v>483</v>
      </c>
    </row>
    <row r="44" spans="1:7" s="140" customFormat="1" ht="30" customHeight="1" x14ac:dyDescent="0.25">
      <c r="A44" s="37"/>
      <c r="B44" s="37"/>
      <c r="C44" s="37"/>
      <c r="D44" s="38"/>
      <c r="E44" s="56"/>
      <c r="F44" s="141"/>
      <c r="G44" s="143"/>
    </row>
    <row r="45" spans="1:7" s="125" customFormat="1" ht="30" customHeight="1" x14ac:dyDescent="0.25">
      <c r="A45" s="37"/>
      <c r="B45" s="37"/>
      <c r="C45" s="37"/>
      <c r="D45" s="38"/>
      <c r="E45" s="56"/>
      <c r="F45" s="144"/>
      <c r="G45" s="143"/>
    </row>
    <row r="46" spans="1:7" s="35" customFormat="1" ht="16.2" customHeight="1" x14ac:dyDescent="0.25">
      <c r="A46" s="110"/>
      <c r="B46" s="117"/>
      <c r="C46" s="111"/>
      <c r="D46" s="118" t="s">
        <v>72</v>
      </c>
      <c r="E46" s="105">
        <f>SUM(E21:E45)</f>
        <v>45744.2</v>
      </c>
      <c r="F46" s="119"/>
      <c r="G46" s="120"/>
    </row>
    <row r="47" spans="1:7" x14ac:dyDescent="0.25">
      <c r="A47" s="43"/>
      <c r="B47" s="43"/>
      <c r="C47" s="44"/>
      <c r="D47" s="45"/>
      <c r="E47" s="46"/>
      <c r="F47" s="46"/>
      <c r="G47" s="35"/>
    </row>
    <row r="48" spans="1:7"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sheetData>
  <mergeCells count="6">
    <mergeCell ref="A5:G5"/>
    <mergeCell ref="A1:G1"/>
    <mergeCell ref="A19:G19"/>
    <mergeCell ref="A3:G3"/>
    <mergeCell ref="A6:G6"/>
    <mergeCell ref="A14:G14"/>
  </mergeCells>
  <printOptions horizontalCentered="1"/>
  <pageMargins left="0.25" right="0.25" top="0.75" bottom="0.75" header="0.3" footer="0.3"/>
  <pageSetup paperSize="9" scale="61" orientation="portrait" r:id="rId1"/>
  <headerFooter>
    <oddFooter>&amp;LMentor S.A.&amp;C&amp;A&amp;RStrona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1"/>
  <sheetViews>
    <sheetView tabSelected="1" topLeftCell="A28" zoomScale="85" zoomScaleNormal="85" workbookViewId="0">
      <selection activeCell="E31" sqref="E31"/>
    </sheetView>
  </sheetViews>
  <sheetFormatPr defaultColWidth="9.33203125" defaultRowHeight="9" x14ac:dyDescent="0.15"/>
  <cols>
    <col min="1" max="1" width="35.6640625" style="2" customWidth="1"/>
    <col min="2" max="3" width="20.6640625" style="2" customWidth="1"/>
    <col min="4" max="4" width="24.44140625" style="2" customWidth="1"/>
    <col min="5" max="7" width="20.6640625" style="2" customWidth="1"/>
    <col min="8" max="16384" width="9.33203125" style="2"/>
  </cols>
  <sheetData>
    <row r="1" spans="1:7" s="81" customFormat="1" ht="16.2" customHeight="1" x14ac:dyDescent="0.25">
      <c r="A1" s="173" t="s">
        <v>14</v>
      </c>
      <c r="B1" s="174"/>
      <c r="C1" s="174"/>
      <c r="D1" s="174"/>
      <c r="E1" s="174"/>
      <c r="F1" s="174"/>
      <c r="G1" s="175"/>
    </row>
    <row r="2" spans="1:7" ht="10.95" customHeight="1" x14ac:dyDescent="0.2">
      <c r="A2" s="64"/>
      <c r="B2" s="66"/>
      <c r="C2" s="66"/>
      <c r="D2" s="66"/>
      <c r="G2" s="82"/>
    </row>
    <row r="3" spans="1:7" s="5" customFormat="1" ht="10.95" customHeight="1" x14ac:dyDescent="0.25">
      <c r="A3" s="179" t="s">
        <v>141</v>
      </c>
      <c r="B3" s="180"/>
      <c r="C3" s="180"/>
      <c r="D3" s="180"/>
      <c r="E3" s="180"/>
      <c r="F3" s="180"/>
      <c r="G3" s="181"/>
    </row>
    <row r="4" spans="1:7" s="35" customFormat="1" ht="10.95" customHeight="1" x14ac:dyDescent="0.25">
      <c r="A4" s="84"/>
      <c r="B4" s="85"/>
      <c r="C4" s="85"/>
      <c r="D4" s="85"/>
      <c r="E4" s="85"/>
      <c r="F4" s="85"/>
      <c r="G4" s="86"/>
    </row>
    <row r="5" spans="1:7" s="5" customFormat="1" ht="34.200000000000003" customHeight="1" x14ac:dyDescent="0.25">
      <c r="A5" s="185" t="s">
        <v>115</v>
      </c>
      <c r="B5" s="186"/>
      <c r="C5" s="186"/>
      <c r="D5" s="186"/>
      <c r="E5" s="186"/>
      <c r="F5" s="186"/>
      <c r="G5" s="187"/>
    </row>
    <row r="6" spans="1:7" s="5" customFormat="1" ht="10.95" customHeight="1" x14ac:dyDescent="0.25">
      <c r="A6" s="83"/>
      <c r="B6" s="62"/>
      <c r="C6" s="62"/>
      <c r="D6" s="62"/>
      <c r="G6" s="67"/>
    </row>
    <row r="7" spans="1:7" s="5" customFormat="1" ht="10.95" customHeight="1" x14ac:dyDescent="0.25">
      <c r="A7" s="76" t="s">
        <v>6</v>
      </c>
      <c r="B7" s="79"/>
      <c r="C7" s="62"/>
      <c r="D7" s="77" t="s">
        <v>8</v>
      </c>
      <c r="E7" s="71"/>
      <c r="G7" s="67"/>
    </row>
    <row r="8" spans="1:7" s="5" customFormat="1" ht="10.95" customHeight="1" x14ac:dyDescent="0.25">
      <c r="A8" s="75" t="s">
        <v>7</v>
      </c>
      <c r="B8" s="77"/>
      <c r="C8" s="62"/>
      <c r="D8" s="77" t="s">
        <v>10</v>
      </c>
      <c r="E8" s="77"/>
      <c r="G8" s="67"/>
    </row>
    <row r="9" spans="1:7" s="5" customFormat="1" ht="10.95" customHeight="1" x14ac:dyDescent="0.25">
      <c r="A9" s="78" t="s">
        <v>9</v>
      </c>
      <c r="B9" s="77"/>
      <c r="C9" s="62"/>
      <c r="D9" s="77" t="s">
        <v>10</v>
      </c>
      <c r="E9" s="77"/>
      <c r="G9" s="67"/>
    </row>
    <row r="10" spans="1:7" s="5" customFormat="1" ht="10.95" customHeight="1" x14ac:dyDescent="0.25">
      <c r="A10" s="75" t="s">
        <v>11</v>
      </c>
      <c r="B10" s="77"/>
      <c r="C10" s="62"/>
      <c r="D10" s="77" t="s">
        <v>10</v>
      </c>
      <c r="E10" s="77"/>
      <c r="G10" s="67"/>
    </row>
    <row r="11" spans="1:7" s="5" customFormat="1" ht="10.95" customHeight="1" x14ac:dyDescent="0.25">
      <c r="A11" s="75" t="s">
        <v>12</v>
      </c>
      <c r="B11" s="77"/>
      <c r="C11" s="62"/>
      <c r="D11" s="77" t="s">
        <v>10</v>
      </c>
      <c r="E11" s="77"/>
      <c r="G11" s="67"/>
    </row>
    <row r="12" spans="1:7" s="5" customFormat="1" ht="10.95" customHeight="1" x14ac:dyDescent="0.25">
      <c r="A12" s="75"/>
      <c r="B12" s="77"/>
      <c r="C12" s="62"/>
      <c r="D12" s="77"/>
      <c r="E12" s="77"/>
      <c r="G12" s="67"/>
    </row>
    <row r="13" spans="1:7" s="5" customFormat="1" ht="21" customHeight="1" x14ac:dyDescent="0.25">
      <c r="A13" s="176" t="s">
        <v>120</v>
      </c>
      <c r="B13" s="177"/>
      <c r="C13" s="177"/>
      <c r="D13" s="177"/>
      <c r="E13" s="177"/>
      <c r="F13" s="177"/>
      <c r="G13" s="178"/>
    </row>
    <row r="14" spans="1:7" s="5" customFormat="1" ht="10.95" customHeight="1" x14ac:dyDescent="0.25">
      <c r="A14" s="89" t="s">
        <v>118</v>
      </c>
      <c r="B14" s="90"/>
      <c r="C14" s="91"/>
      <c r="D14" s="90"/>
      <c r="E14" s="90"/>
      <c r="F14" s="91"/>
      <c r="G14" s="92"/>
    </row>
    <row r="15" spans="1:7" s="5" customFormat="1" ht="10.95" customHeight="1" x14ac:dyDescent="0.25">
      <c r="A15" s="89" t="s">
        <v>121</v>
      </c>
      <c r="B15" s="90"/>
      <c r="C15" s="91"/>
      <c r="D15" s="90"/>
      <c r="E15" s="90"/>
      <c r="F15" s="91"/>
      <c r="G15" s="92"/>
    </row>
    <row r="16" spans="1:7" s="5" customFormat="1" ht="10.95" customHeight="1" x14ac:dyDescent="0.25">
      <c r="A16" s="89" t="s">
        <v>122</v>
      </c>
      <c r="B16" s="90"/>
      <c r="C16" s="91"/>
      <c r="D16" s="90"/>
      <c r="E16" s="90"/>
      <c r="F16" s="91"/>
      <c r="G16" s="92"/>
    </row>
    <row r="17" spans="1:7" s="5" customFormat="1" ht="10.95" customHeight="1" x14ac:dyDescent="0.25">
      <c r="A17" s="75"/>
      <c r="B17" s="77"/>
      <c r="C17" s="62"/>
      <c r="D17" s="77"/>
      <c r="E17" s="77"/>
      <c r="G17" s="67"/>
    </row>
    <row r="18" spans="1:7" s="58" customFormat="1" ht="15" customHeight="1" x14ac:dyDescent="0.2">
      <c r="A18" s="121" t="s">
        <v>112</v>
      </c>
      <c r="B18" s="122"/>
      <c r="C18" s="122"/>
      <c r="D18" s="122"/>
      <c r="E18" s="122"/>
      <c r="F18" s="122"/>
      <c r="G18" s="123"/>
    </row>
    <row r="19" spans="1:7" s="58" customFormat="1" ht="75" customHeight="1" x14ac:dyDescent="0.2">
      <c r="A19" s="124" t="s">
        <v>113</v>
      </c>
      <c r="B19" s="106" t="s">
        <v>32</v>
      </c>
      <c r="C19" s="103" t="s">
        <v>152</v>
      </c>
      <c r="D19" s="107" t="s">
        <v>109</v>
      </c>
      <c r="E19" s="108" t="s">
        <v>28</v>
      </c>
      <c r="F19" s="108" t="s">
        <v>4</v>
      </c>
      <c r="G19" s="109" t="s">
        <v>143</v>
      </c>
    </row>
    <row r="20" spans="1:7" s="145" customFormat="1" ht="30" customHeight="1" x14ac:dyDescent="0.15">
      <c r="A20" s="37" t="s">
        <v>469</v>
      </c>
      <c r="B20" s="36" t="s">
        <v>470</v>
      </c>
      <c r="C20" s="37" t="s">
        <v>471</v>
      </c>
      <c r="D20" s="38" t="s">
        <v>439</v>
      </c>
      <c r="E20" s="56">
        <v>175195.5</v>
      </c>
      <c r="F20" s="141" t="s">
        <v>537</v>
      </c>
      <c r="G20" s="142" t="s">
        <v>483</v>
      </c>
    </row>
    <row r="21" spans="1:7" s="146" customFormat="1" ht="30" customHeight="1" x14ac:dyDescent="0.15">
      <c r="A21" s="37"/>
      <c r="B21" s="36"/>
      <c r="C21" s="37"/>
      <c r="D21" s="38"/>
      <c r="E21" s="56"/>
      <c r="F21" s="141"/>
      <c r="G21" s="143"/>
    </row>
    <row r="22" spans="1:7" s="146" customFormat="1" ht="30" customHeight="1" x14ac:dyDescent="0.15">
      <c r="A22" s="37"/>
      <c r="B22" s="36"/>
      <c r="C22" s="37"/>
      <c r="D22" s="38"/>
      <c r="E22" s="56"/>
      <c r="F22" s="141"/>
      <c r="G22" s="143"/>
    </row>
    <row r="23" spans="1:7" s="146" customFormat="1" ht="30" customHeight="1" x14ac:dyDescent="0.15">
      <c r="A23" s="37"/>
      <c r="B23" s="36"/>
      <c r="C23" s="37"/>
      <c r="D23" s="38"/>
      <c r="E23" s="56"/>
      <c r="F23" s="141"/>
      <c r="G23" s="143"/>
    </row>
    <row r="24" spans="1:7" s="146" customFormat="1" ht="30" customHeight="1" x14ac:dyDescent="0.15">
      <c r="A24" s="37"/>
      <c r="B24" s="36"/>
      <c r="C24" s="37"/>
      <c r="D24" s="38"/>
      <c r="E24" s="56"/>
      <c r="F24" s="141"/>
      <c r="G24" s="143"/>
    </row>
    <row r="25" spans="1:7" s="146" customFormat="1" ht="30" customHeight="1" x14ac:dyDescent="0.15">
      <c r="A25" s="37"/>
      <c r="B25" s="37"/>
      <c r="C25" s="37"/>
      <c r="D25" s="38"/>
      <c r="E25" s="56"/>
      <c r="F25" s="144"/>
      <c r="G25" s="143"/>
    </row>
    <row r="26" spans="1:7" s="146" customFormat="1" ht="30" customHeight="1" x14ac:dyDescent="0.15">
      <c r="A26" s="37"/>
      <c r="B26" s="37"/>
      <c r="C26" s="37"/>
      <c r="D26" s="38"/>
      <c r="E26" s="56"/>
      <c r="F26" s="141"/>
      <c r="G26" s="142"/>
    </row>
    <row r="27" spans="1:7" s="146" customFormat="1" ht="30" customHeight="1" x14ac:dyDescent="0.15">
      <c r="A27" s="37"/>
      <c r="B27" s="37"/>
      <c r="C27" s="37"/>
      <c r="D27" s="38"/>
      <c r="E27" s="56"/>
      <c r="F27" s="141"/>
      <c r="G27" s="143"/>
    </row>
    <row r="28" spans="1:7" s="146" customFormat="1" ht="30" customHeight="1" x14ac:dyDescent="0.15">
      <c r="A28" s="37"/>
      <c r="B28" s="37"/>
      <c r="C28" s="37"/>
      <c r="D28" s="38"/>
      <c r="E28" s="56"/>
      <c r="F28" s="141"/>
      <c r="G28" s="143"/>
    </row>
    <row r="29" spans="1:7" s="146" customFormat="1" ht="30" customHeight="1" x14ac:dyDescent="0.15">
      <c r="A29" s="37"/>
      <c r="B29" s="37"/>
      <c r="C29" s="37"/>
      <c r="D29" s="38"/>
      <c r="E29" s="56"/>
      <c r="F29" s="141"/>
      <c r="G29" s="143"/>
    </row>
    <row r="30" spans="1:7" s="146" customFormat="1" ht="30" customHeight="1" x14ac:dyDescent="0.15">
      <c r="A30" s="37"/>
      <c r="B30" s="37"/>
      <c r="C30" s="37"/>
      <c r="D30" s="38"/>
      <c r="E30" s="56"/>
      <c r="F30" s="144"/>
      <c r="G30" s="143"/>
    </row>
    <row r="31" spans="1:7" ht="16.2" customHeight="1" x14ac:dyDescent="0.15">
      <c r="A31" s="110"/>
      <c r="B31" s="117"/>
      <c r="C31" s="111"/>
      <c r="D31" s="118" t="s">
        <v>72</v>
      </c>
      <c r="E31" s="105">
        <f>SUM(E20:E30)</f>
        <v>175195.5</v>
      </c>
      <c r="F31" s="119"/>
      <c r="G31" s="120"/>
    </row>
  </sheetData>
  <mergeCells count="4">
    <mergeCell ref="A3:G3"/>
    <mergeCell ref="A5:G5"/>
    <mergeCell ref="A13:G13"/>
    <mergeCell ref="A1:G1"/>
  </mergeCells>
  <printOptions horizontalCentered="1"/>
  <pageMargins left="0.25" right="0.25" top="0.75" bottom="0.75" header="0.3" footer="0.3"/>
  <pageSetup paperSize="9" scale="78" orientation="landscape" r:id="rId1"/>
  <headerFooter>
    <oddFooter>&amp;LMentor S.A.&amp;C&amp;A&amp;RStrona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
  <sheetViews>
    <sheetView workbookViewId="0">
      <selection activeCell="D18" sqref="D18"/>
    </sheetView>
  </sheetViews>
  <sheetFormatPr defaultRowHeight="13.2" x14ac:dyDescent="0.25"/>
  <cols>
    <col min="1" max="1" width="22" customWidth="1"/>
    <col min="2" max="3" width="29.44140625" customWidth="1"/>
    <col min="4" max="4" width="21.6640625" customWidth="1"/>
    <col min="5" max="5" width="38.6640625" customWidth="1"/>
  </cols>
  <sheetData>
    <row r="1" spans="1:5" x14ac:dyDescent="0.25">
      <c r="A1" s="11" t="s">
        <v>30</v>
      </c>
      <c r="B1" s="12"/>
      <c r="C1" s="12"/>
      <c r="D1" s="13"/>
      <c r="E1" s="13"/>
    </row>
    <row r="2" spans="1:5" ht="27" x14ac:dyDescent="0.25">
      <c r="A2" s="14" t="s">
        <v>2</v>
      </c>
      <c r="B2" s="14" t="s">
        <v>15</v>
      </c>
      <c r="C2" s="14" t="s">
        <v>16</v>
      </c>
      <c r="D2" s="14" t="s">
        <v>17</v>
      </c>
      <c r="E2" s="14" t="s">
        <v>18</v>
      </c>
    </row>
    <row r="3" spans="1:5" x14ac:dyDescent="0.25">
      <c r="A3" s="188" t="s">
        <v>19</v>
      </c>
      <c r="B3" s="189"/>
      <c r="C3" s="15"/>
      <c r="D3" s="14"/>
      <c r="E3" s="14"/>
    </row>
    <row r="4" spans="1:5" x14ac:dyDescent="0.25">
      <c r="A4" s="16"/>
      <c r="B4" s="17"/>
      <c r="C4" s="17"/>
      <c r="D4" s="16"/>
      <c r="E4" s="16"/>
    </row>
  </sheetData>
  <mergeCells count="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0"/>
  <sheetViews>
    <sheetView workbookViewId="0">
      <selection activeCell="B1" sqref="B1"/>
    </sheetView>
  </sheetViews>
  <sheetFormatPr defaultColWidth="9.33203125" defaultRowHeight="12.6" x14ac:dyDescent="0.2"/>
  <cols>
    <col min="1" max="1" width="6" style="1" customWidth="1"/>
    <col min="2" max="2" width="32.5546875" style="1" customWidth="1"/>
    <col min="3" max="3" width="14.33203125" style="1" customWidth="1"/>
    <col min="4" max="4" width="13.44140625" style="1" customWidth="1"/>
    <col min="5" max="5" width="21.5546875" style="1" customWidth="1"/>
    <col min="6" max="6" width="27.5546875" style="1" customWidth="1"/>
    <col min="7" max="16384" width="9.33203125" style="1"/>
  </cols>
  <sheetData>
    <row r="1" spans="1:6" x14ac:dyDescent="0.2">
      <c r="A1" s="18" t="s">
        <v>20</v>
      </c>
      <c r="B1" s="19"/>
      <c r="C1" s="19"/>
      <c r="D1" s="20"/>
      <c r="E1" s="20"/>
      <c r="F1" s="21"/>
    </row>
    <row r="2" spans="1:6" ht="49.5" customHeight="1" x14ac:dyDescent="0.2">
      <c r="A2" s="190" t="s">
        <v>21</v>
      </c>
      <c r="B2" s="191"/>
      <c r="C2" s="191"/>
      <c r="D2" s="191"/>
      <c r="E2" s="191"/>
      <c r="F2" s="192"/>
    </row>
    <row r="3" spans="1:6" x14ac:dyDescent="0.2">
      <c r="A3" s="22" t="s">
        <v>22</v>
      </c>
      <c r="B3" s="23"/>
      <c r="C3" s="23"/>
      <c r="D3" s="23"/>
      <c r="E3" s="23"/>
      <c r="F3" s="24"/>
    </row>
    <row r="4" spans="1:6" ht="147.75" customHeight="1" x14ac:dyDescent="0.2">
      <c r="A4" s="193" t="s">
        <v>23</v>
      </c>
      <c r="B4" s="194"/>
      <c r="C4" s="194"/>
      <c r="D4" s="194"/>
      <c r="E4" s="194"/>
      <c r="F4" s="195"/>
    </row>
    <row r="5" spans="1:6" ht="39.75" customHeight="1" x14ac:dyDescent="0.2">
      <c r="A5" s="196" t="s">
        <v>24</v>
      </c>
      <c r="B5" s="197"/>
      <c r="C5" s="197"/>
      <c r="D5" s="197"/>
      <c r="E5" s="197"/>
      <c r="F5" s="198"/>
    </row>
    <row r="6" spans="1:6" ht="32.25" customHeight="1" x14ac:dyDescent="0.2">
      <c r="A6" s="199" t="s">
        <v>25</v>
      </c>
      <c r="B6" s="200"/>
      <c r="C6" s="200"/>
      <c r="D6" s="200"/>
      <c r="E6" s="200"/>
      <c r="F6" s="201"/>
    </row>
    <row r="7" spans="1:6" ht="62.25" customHeight="1" x14ac:dyDescent="0.2">
      <c r="A7" s="3" t="s">
        <v>0</v>
      </c>
      <c r="B7" s="3" t="s">
        <v>26</v>
      </c>
      <c r="C7" s="3" t="s">
        <v>3</v>
      </c>
      <c r="D7" s="3" t="s">
        <v>27</v>
      </c>
      <c r="E7" s="3" t="s">
        <v>28</v>
      </c>
      <c r="F7" s="3" t="s">
        <v>29</v>
      </c>
    </row>
    <row r="8" spans="1:6" ht="32.25" customHeight="1" x14ac:dyDescent="0.2">
      <c r="A8" s="25">
        <v>1</v>
      </c>
      <c r="B8" s="26"/>
      <c r="C8" s="26"/>
      <c r="D8" s="26"/>
      <c r="E8" s="27"/>
      <c r="F8" s="28"/>
    </row>
    <row r="9" spans="1:6" ht="32.25" customHeight="1" x14ac:dyDescent="0.2">
      <c r="A9" s="25">
        <v>2</v>
      </c>
      <c r="B9" s="26"/>
      <c r="C9" s="26"/>
      <c r="D9" s="26"/>
      <c r="E9" s="27"/>
      <c r="F9" s="28"/>
    </row>
    <row r="10" spans="1:6" ht="32.25" customHeight="1" x14ac:dyDescent="0.2">
      <c r="A10" s="25">
        <v>3</v>
      </c>
      <c r="B10" s="26"/>
      <c r="C10" s="26"/>
      <c r="D10" s="26"/>
      <c r="E10" s="27"/>
      <c r="F10" s="28"/>
    </row>
    <row r="11" spans="1:6" ht="32.25" customHeight="1" x14ac:dyDescent="0.2">
      <c r="A11" s="25">
        <v>4</v>
      </c>
      <c r="B11" s="26"/>
      <c r="C11" s="26"/>
      <c r="D11" s="26"/>
      <c r="E11" s="27"/>
      <c r="F11" s="28"/>
    </row>
    <row r="12" spans="1:6" ht="32.25" customHeight="1" x14ac:dyDescent="0.2">
      <c r="A12" s="25">
        <v>5</v>
      </c>
      <c r="B12" s="26"/>
      <c r="C12" s="26"/>
      <c r="D12" s="26"/>
      <c r="E12" s="27"/>
      <c r="F12" s="28"/>
    </row>
    <row r="13" spans="1:6" ht="32.25" customHeight="1" x14ac:dyDescent="0.2">
      <c r="A13" s="25">
        <v>6</v>
      </c>
      <c r="B13" s="26"/>
      <c r="C13" s="26"/>
      <c r="D13" s="26"/>
      <c r="E13" s="27"/>
      <c r="F13" s="28"/>
    </row>
    <row r="14" spans="1:6" ht="32.25" customHeight="1" x14ac:dyDescent="0.2">
      <c r="A14" s="25">
        <v>7</v>
      </c>
      <c r="B14" s="26"/>
      <c r="C14" s="26"/>
      <c r="D14" s="26"/>
      <c r="E14" s="27"/>
      <c r="F14" s="28"/>
    </row>
    <row r="15" spans="1:6" ht="32.25" customHeight="1" x14ac:dyDescent="0.2">
      <c r="A15" s="25">
        <v>8</v>
      </c>
      <c r="B15" s="26"/>
      <c r="C15" s="26"/>
      <c r="D15" s="26"/>
      <c r="E15" s="27"/>
      <c r="F15" s="28"/>
    </row>
    <row r="16" spans="1:6" ht="32.25" customHeight="1" x14ac:dyDescent="0.2">
      <c r="A16" s="25">
        <v>9</v>
      </c>
      <c r="B16" s="26"/>
      <c r="C16" s="26"/>
      <c r="D16" s="26"/>
      <c r="E16" s="27"/>
      <c r="F16" s="28"/>
    </row>
    <row r="17" spans="1:6" ht="32.25" customHeight="1" x14ac:dyDescent="0.2">
      <c r="A17" s="25">
        <v>10</v>
      </c>
      <c r="B17" s="26"/>
      <c r="C17" s="26"/>
      <c r="D17" s="26"/>
      <c r="E17" s="27"/>
      <c r="F17" s="28"/>
    </row>
    <row r="18" spans="1:6" ht="32.25" customHeight="1" x14ac:dyDescent="0.2">
      <c r="A18" s="25">
        <v>11</v>
      </c>
      <c r="B18" s="26"/>
      <c r="C18" s="26"/>
      <c r="D18" s="26"/>
      <c r="E18" s="27"/>
      <c r="F18" s="28"/>
    </row>
    <row r="19" spans="1:6" ht="32.25" customHeight="1" x14ac:dyDescent="0.2">
      <c r="A19" s="25">
        <v>12</v>
      </c>
      <c r="B19" s="26"/>
      <c r="C19" s="26"/>
      <c r="D19" s="26"/>
      <c r="E19" s="27"/>
      <c r="F19" s="28"/>
    </row>
    <row r="20" spans="1:6" ht="22.5" customHeight="1" x14ac:dyDescent="0.2">
      <c r="A20" s="25"/>
      <c r="B20" s="29" t="s">
        <v>1</v>
      </c>
      <c r="C20" s="26"/>
      <c r="D20" s="26"/>
      <c r="E20" s="27">
        <f>SUM(E8:E19)</f>
        <v>0</v>
      </c>
      <c r="F20" s="28"/>
    </row>
  </sheetData>
  <mergeCells count="4">
    <mergeCell ref="A2:F2"/>
    <mergeCell ref="A4:F4"/>
    <mergeCell ref="A5:F5"/>
    <mergeCell ref="A6:F6"/>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Dane podstawowe</vt:lpstr>
      <vt:lpstr>Budynki i budowle</vt:lpstr>
      <vt:lpstr>Elektronika stacjonarna</vt:lpstr>
      <vt:lpstr>Elektronika przenośna</vt:lpstr>
      <vt:lpstr>Monitoring</vt:lpstr>
      <vt:lpstr>eksponaty</vt:lpstr>
      <vt:lpstr>maszyny, urządzenia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dc:creator>
  <cp:lastModifiedBy>Malwina Szafrańska</cp:lastModifiedBy>
  <cp:lastPrinted>2026-07-29T09:51:09Z</cp:lastPrinted>
  <dcterms:created xsi:type="dcterms:W3CDTF">2010-06-18T07:00:16Z</dcterms:created>
  <dcterms:modified xsi:type="dcterms:W3CDTF">2026-07-29T09:51:14Z</dcterms:modified>
</cp:coreProperties>
</file>